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24226"/>
  <mc:AlternateContent xmlns:mc="http://schemas.openxmlformats.org/markup-compatibility/2006">
    <mc:Choice Requires="x15">
      <x15ac:absPath xmlns:x15ac="http://schemas.microsoft.com/office/spreadsheetml/2010/11/ac" url="F:\00_CongTacKhoa\15_HoatDongNhaTruong\1819\TuDanhGia_MMT\"/>
    </mc:Choice>
  </mc:AlternateContent>
  <xr:revisionPtr revIDLastSave="0" documentId="10_ncr:100000_{74A12E1D-42EC-4AE4-8A55-4A4DC31C1037}" xr6:coauthVersionLast="31" xr6:coauthVersionMax="31" xr10:uidLastSave="{00000000-0000-0000-0000-000000000000}"/>
  <bookViews>
    <workbookView xWindow="0" yWindow="0" windowWidth="19200" windowHeight="8115" firstSheet="5" activeTab="6" xr2:uid="{00000000-000D-0000-FFFF-FFFF00000000}"/>
  </bookViews>
  <sheets>
    <sheet name="1C_T.Đôn" sheetId="10" r:id="rId1"/>
    <sheet name="1C_T.Quốc" sheetId="12" r:id="rId2"/>
    <sheet name="1C_T.Vọng" sheetId="13" r:id="rId3"/>
    <sheet name="1C_T.Dũng" sheetId="14" r:id="rId4"/>
    <sheet name="1C_T.Đoàn" sheetId="15" r:id="rId5"/>
    <sheet name="1C_T.Trường" sheetId="16" r:id="rId6"/>
    <sheet name="1C_T.Tuyên" sheetId="17" r:id="rId7"/>
  </sheets>
  <definedNames>
    <definedName name="_xlnm.Print_Titles" localSheetId="0">'1C_T.Đôn'!$11:$11</definedName>
  </definedNames>
  <calcPr calcId="179017"/>
</workbook>
</file>

<file path=xl/calcChain.xml><?xml version="1.0" encoding="utf-8"?>
<calcChain xmlns="http://schemas.openxmlformats.org/spreadsheetml/2006/main">
  <c r="G45" i="17" l="1"/>
  <c r="F45" i="17"/>
  <c r="G39" i="17"/>
  <c r="F39" i="17"/>
  <c r="E39" i="17"/>
  <c r="E26" i="17" s="1"/>
  <c r="G33" i="17"/>
  <c r="F33" i="17"/>
  <c r="E33" i="17"/>
  <c r="G27" i="17"/>
  <c r="G26" i="17" s="1"/>
  <c r="F27" i="17"/>
  <c r="E27" i="17"/>
  <c r="F26" i="17"/>
  <c r="G20" i="17"/>
  <c r="F20" i="17"/>
  <c r="E20" i="17"/>
  <c r="E13" i="17" s="1"/>
  <c r="E52" i="17" s="1"/>
  <c r="G14" i="17"/>
  <c r="F14" i="17"/>
  <c r="E14" i="17"/>
  <c r="G13" i="17"/>
  <c r="G52" i="17" s="1"/>
  <c r="F13" i="17"/>
  <c r="F52" i="17" s="1"/>
  <c r="G59" i="17" l="1"/>
  <c r="G58" i="17"/>
  <c r="G57" i="17"/>
  <c r="G56" i="17"/>
  <c r="G45" i="16"/>
  <c r="F45" i="16"/>
  <c r="G39" i="16"/>
  <c r="F39" i="16"/>
  <c r="E39" i="16"/>
  <c r="G33" i="16"/>
  <c r="F33" i="16"/>
  <c r="E33" i="16"/>
  <c r="G27" i="16"/>
  <c r="G26" i="16" s="1"/>
  <c r="F27" i="16"/>
  <c r="E27" i="16"/>
  <c r="E26" i="16" s="1"/>
  <c r="F26" i="16"/>
  <c r="G20" i="16"/>
  <c r="F20" i="16"/>
  <c r="E20" i="16"/>
  <c r="E13" i="16" s="1"/>
  <c r="G14" i="16"/>
  <c r="F14" i="16"/>
  <c r="F13" i="16" s="1"/>
  <c r="F52" i="16" s="1"/>
  <c r="E14" i="16"/>
  <c r="G13" i="16"/>
  <c r="G52" i="16" s="1"/>
  <c r="G45" i="15"/>
  <c r="G39" i="15"/>
  <c r="E39" i="15"/>
  <c r="G33" i="15"/>
  <c r="E33" i="15"/>
  <c r="G27" i="15"/>
  <c r="G26" i="15" s="1"/>
  <c r="E27" i="15"/>
  <c r="F26" i="15"/>
  <c r="E26" i="15"/>
  <c r="G20" i="15"/>
  <c r="E20" i="15"/>
  <c r="G14" i="15"/>
  <c r="G13" i="15" s="1"/>
  <c r="G52" i="15" s="1"/>
  <c r="F14" i="15"/>
  <c r="F13" i="15" s="1"/>
  <c r="E14" i="15"/>
  <c r="E13" i="15"/>
  <c r="E52" i="15" s="1"/>
  <c r="G59" i="16" l="1"/>
  <c r="G58" i="16"/>
  <c r="G57" i="16"/>
  <c r="G56" i="16"/>
  <c r="E52" i="16"/>
  <c r="G59" i="15"/>
  <c r="G56" i="15"/>
  <c r="G58" i="15"/>
  <c r="G57" i="15"/>
  <c r="G45" i="14" l="1"/>
  <c r="F45" i="14"/>
  <c r="G39" i="14"/>
  <c r="F39" i="14"/>
  <c r="E39" i="14"/>
  <c r="G33" i="14"/>
  <c r="F33" i="14"/>
  <c r="E33" i="14"/>
  <c r="G27" i="14"/>
  <c r="G26" i="14" s="1"/>
  <c r="F27" i="14"/>
  <c r="E27" i="14"/>
  <c r="E26" i="14" s="1"/>
  <c r="F26" i="14"/>
  <c r="G20" i="14"/>
  <c r="F20" i="14"/>
  <c r="E20" i="14"/>
  <c r="E13" i="14" s="1"/>
  <c r="E52" i="14" s="1"/>
  <c r="G14" i="14"/>
  <c r="F14" i="14"/>
  <c r="F13" i="14" s="1"/>
  <c r="F52" i="14" s="1"/>
  <c r="E14" i="14"/>
  <c r="G13" i="14"/>
  <c r="G52" i="14" s="1"/>
  <c r="G45" i="13"/>
  <c r="F45" i="13"/>
  <c r="G39" i="13"/>
  <c r="F39" i="13"/>
  <c r="E39" i="13"/>
  <c r="G33" i="13"/>
  <c r="F33" i="13"/>
  <c r="E33" i="13"/>
  <c r="G27" i="13"/>
  <c r="G26" i="13" s="1"/>
  <c r="F27" i="13"/>
  <c r="E27" i="13"/>
  <c r="E26" i="13" s="1"/>
  <c r="F26" i="13"/>
  <c r="G20" i="13"/>
  <c r="F20" i="13"/>
  <c r="E20" i="13"/>
  <c r="E13" i="13" s="1"/>
  <c r="E52" i="13" s="1"/>
  <c r="G14" i="13"/>
  <c r="F14" i="13"/>
  <c r="F13" i="13" s="1"/>
  <c r="F52" i="13" s="1"/>
  <c r="E14" i="13"/>
  <c r="G13" i="13"/>
  <c r="G52" i="13" s="1"/>
  <c r="G45" i="12"/>
  <c r="F45" i="12"/>
  <c r="G39" i="12"/>
  <c r="F39" i="12"/>
  <c r="E39" i="12"/>
  <c r="G33" i="12"/>
  <c r="F33" i="12"/>
  <c r="E33" i="12"/>
  <c r="G27" i="12"/>
  <c r="F27" i="12"/>
  <c r="E27" i="12"/>
  <c r="E26" i="12" s="1"/>
  <c r="F26" i="12"/>
  <c r="G20" i="12"/>
  <c r="F20" i="12"/>
  <c r="E20" i="12"/>
  <c r="E13" i="12" s="1"/>
  <c r="E52" i="12" s="1"/>
  <c r="G14" i="12"/>
  <c r="F14" i="12"/>
  <c r="F13" i="12" s="1"/>
  <c r="F52" i="12" s="1"/>
  <c r="E14" i="12"/>
  <c r="G26" i="12" l="1"/>
  <c r="G13" i="12"/>
  <c r="G59" i="14"/>
  <c r="G58" i="14"/>
  <c r="G57" i="14"/>
  <c r="G56" i="14"/>
  <c r="G59" i="13"/>
  <c r="G58" i="13"/>
  <c r="G57" i="13"/>
  <c r="G56" i="13"/>
  <c r="G45" i="10"/>
  <c r="G39" i="10"/>
  <c r="G33" i="10"/>
  <c r="G27" i="10"/>
  <c r="G20" i="10"/>
  <c r="G14" i="10"/>
  <c r="G13" i="10" s="1"/>
  <c r="F45" i="10"/>
  <c r="F39" i="10"/>
  <c r="E39" i="10"/>
  <c r="F33" i="10"/>
  <c r="E33" i="10"/>
  <c r="F27" i="10"/>
  <c r="E27" i="10"/>
  <c r="F20" i="10"/>
  <c r="E20" i="10"/>
  <c r="F14" i="10"/>
  <c r="E14" i="10"/>
  <c r="G52" i="12" l="1"/>
  <c r="G57" i="12"/>
  <c r="G58" i="12"/>
  <c r="F13" i="10"/>
  <c r="F26" i="10"/>
  <c r="G26" i="10"/>
  <c r="G52" i="10" s="1"/>
  <c r="G58" i="10" s="1"/>
  <c r="E13" i="10"/>
  <c r="E26" i="10"/>
  <c r="G59" i="10"/>
  <c r="G57" i="10"/>
  <c r="F52" i="10"/>
  <c r="G59" i="12" l="1"/>
  <c r="G56" i="12"/>
  <c r="G56" i="10"/>
  <c r="E52" i="10"/>
</calcChain>
</file>

<file path=xl/sharedStrings.xml><?xml version="1.0" encoding="utf-8"?>
<sst xmlns="http://schemas.openxmlformats.org/spreadsheetml/2006/main" count="763" uniqueCount="117">
  <si>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</si>
  <si>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</si>
  <si>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</si>
  <si>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</si>
  <si>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</si>
  <si>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</si>
  <si>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</si>
  <si>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</si>
  <si>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</si>
  <si>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</si>
  <si>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</si>
  <si>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</si>
  <si>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</si>
  <si>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</si>
  <si>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</si>
  <si>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</si>
  <si>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</si>
  <si>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</si>
  <si>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</si>
  <si>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</si>
  <si>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</si>
  <si>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</si>
  <si>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</si>
  <si>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</si>
  <si>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</si>
  <si>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</si>
  <si>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</si>
  <si>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</si>
  <si>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</si>
  <si>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</si>
  <si>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</si>
  <si>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</si>
  <si>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</si>
  <si>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</si>
  <si>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</si>
  <si>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</si>
  <si>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</si>
  <si>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</si>
  <si>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</si>
  <si>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</si>
  <si>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</si>
  <si>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</si>
  <si>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</si>
  <si>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</si>
  <si>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</si>
  <si>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</si>
  <si>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</si>
  <si>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</si>
  <si>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</si>
  <si>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</si>
  <si>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</si>
  <si>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</si>
  <si>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</si>
  <si>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</si>
  <si>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</si>
  <si>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</si>
  <si>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</si>
  <si>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</si>
  <si>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</si>
  <si>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</si>
  <si>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</si>
  <si>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</si>
  <si>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</si>
  <si>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</si>
  <si>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</si>
  <si>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</si>
  <si>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</si>
  <si>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</si>
  <si>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</si>
  <si>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</si>
  <si>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</si>
  <si>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</si>
  <si>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</si>
  <si>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</si>
  <si>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</si>
  <si>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</si>
  <si>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</si>
  <si>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</si>
  <si>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</si>
  <si>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</si>
  <si>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</si>
  <si>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</si>
  <si>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</si>
  <si>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</si>
  <si>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r>
      <t xml:space="preserve">NGƯỜI CÓ THẨM QUYỀN ĐÁNH GIÁ
</t>
    </r>
    <r>
      <rPr>
        <i/>
        <sz val="13"/>
        <color indexed="8"/>
        <rFont val="Times New Roman"/>
        <family val="1"/>
      </rPr>
      <t>(ký tên và ghi rõ họ tên)</t>
    </r>
  </si>
  <si>
    <t>Mẫu (1+3) C</t>
  </si>
  <si>
    <t>Tp.HCM, ngày…… tháng …… năm 201…</t>
  </si>
  <si>
    <t>(1)</t>
  </si>
  <si>
    <t>(2)</t>
  </si>
  <si>
    <t>(3)</t>
  </si>
  <si>
    <t>(4)</t>
  </si>
  <si>
    <t>(5)</t>
  </si>
  <si>
    <t>(6)</t>
  </si>
  <si>
    <t>Họ và tên:  NGUYỄN VĂN ĐÔN</t>
  </si>
  <si>
    <t>Chức vụ: Tổ trưởng chuyên môn</t>
  </si>
  <si>
    <r>
      <t>Đơn vị công tác</t>
    </r>
    <r>
      <rPr>
        <b/>
        <i/>
        <sz val="12"/>
        <color indexed="8"/>
        <rFont val="Times New Roman"/>
        <family val="1"/>
      </rPr>
      <t xml:space="preserve"> (phòng, khoa…):  Khoa Công nghệ Thông tin</t>
    </r>
  </si>
  <si>
    <t>Nguyễn Văn Đôn</t>
  </si>
  <si>
    <t>X</t>
  </si>
  <si>
    <t>Họ và tên:  Lê Quý Hưng Quốc</t>
  </si>
  <si>
    <t>Chức vụ: Giảng viên</t>
  </si>
  <si>
    <r>
      <t>Đơn vị công tác</t>
    </r>
    <r>
      <rPr>
        <b/>
        <i/>
        <sz val="12"/>
        <color indexed="8"/>
        <rFont val="Times New Roman"/>
        <family val="1"/>
      </rPr>
      <t xml:space="preserve"> (phòng, khoa…): Công nghệ Thông tin</t>
    </r>
  </si>
  <si>
    <t>Lê Quý Hưng Quốc</t>
  </si>
  <si>
    <t>Họ và tên: DƯƠNG NGỌC VỌNG</t>
  </si>
  <si>
    <t>Chức vụ: GV</t>
  </si>
  <si>
    <r>
      <t>Đơn vị công tác</t>
    </r>
    <r>
      <rPr>
        <b/>
        <i/>
        <sz val="12"/>
        <color indexed="8"/>
        <rFont val="Times New Roman"/>
        <family val="1"/>
      </rPr>
      <t xml:space="preserve"> (phòng, khoa…): CNTT</t>
    </r>
  </si>
  <si>
    <t>Tp.HCM, ngày 28  tháng 12 năm 2018</t>
  </si>
  <si>
    <t>DƯƠNG NGỌC VỌNG</t>
  </si>
  <si>
    <t>Họ và tên:  Bùi Văn Dũng</t>
  </si>
  <si>
    <t>Bùi Văn Dũng</t>
  </si>
  <si>
    <t>Họ và tên: Đặng Ngọc Đoàn</t>
  </si>
  <si>
    <r>
      <t>Đơn vị công tác</t>
    </r>
    <r>
      <rPr>
        <b/>
        <i/>
        <sz val="12"/>
        <color indexed="8"/>
        <rFont val="Times New Roman"/>
        <family val="1"/>
      </rPr>
      <t xml:space="preserve"> (phòng, khoa…): Công Nghệ Thông Tin</t>
    </r>
  </si>
  <si>
    <t>Đặng Ngọc Đoàn</t>
  </si>
  <si>
    <t>Họ và tên: Lê Phi Trường</t>
  </si>
  <si>
    <r>
      <t>Đơn vị công tác</t>
    </r>
    <r>
      <rPr>
        <b/>
        <i/>
        <sz val="12"/>
        <color indexed="8"/>
        <rFont val="Times New Roman"/>
        <family val="1"/>
      </rPr>
      <t xml:space="preserve"> (phòng, khoa…): Khoa Công Nghệ Thông Tin</t>
    </r>
  </si>
  <si>
    <t>Lê Phi Trường</t>
  </si>
  <si>
    <t>Họ và tên:  Nguyễn Ngọc Tuyên</t>
  </si>
  <si>
    <t>Nguyễn Ngọc Tuyên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</si>
</sst>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13"/>
      <color rgb="FF0070C0"/>
      <name val="Times New Roman"/>
      <family val="1"/>
    </font>
    <font>
      <b/>
      <i/>
      <sz val="13"/>
      <color rgb="FFFF0000"/>
      <name val="Times New Roman"/>
      <family val="1"/>
    </font>
    <font>
      <b/>
      <i/>
      <sz val="13"/>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6" fillId="0" borderId="1" xfId="0" quotePrefix="1"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hidden="1"/>
    </xf>
    <xf numFmtId="0" fontId="2" fillId="0" borderId="2"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vertical="center" wrapText="1"/>
      <protection hidden="1"/>
    </xf>
    <xf numFmtId="0" fontId="11" fillId="0" borderId="0" xfId="0" applyFont="1" applyFill="1" applyBorder="1" applyAlignment="1" applyProtection="1">
      <alignmen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0" xfId="0" applyFont="1" applyFill="1" applyBorder="1" applyAlignment="1" applyProtection="1">
      <alignment vertical="center" wrapText="1"/>
      <protection locked="0"/>
    </xf>
    <xf numFmtId="0" fontId="5"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18"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6" fillId="0" borderId="2" xfId="0" quotePrefix="1"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justify" vertical="center" wrapText="1"/>
      <protection locked="0"/>
    </xf>
    <xf numFmtId="0" fontId="17" fillId="0" borderId="3" xfId="0" applyFont="1" applyFill="1" applyBorder="1" applyAlignment="1" applyProtection="1">
      <alignment horizontal="justify" vertical="center" wrapText="1"/>
      <protection locked="0"/>
    </xf>
    <xf numFmtId="0" fontId="17" fillId="0" borderId="4" xfId="0" applyFont="1" applyFill="1" applyBorder="1" applyAlignment="1" applyProtection="1">
      <alignment horizontal="justify" vertical="center" wrapText="1"/>
      <protection locked="0"/>
    </xf>
    <xf numFmtId="0" fontId="17" fillId="0" borderId="2"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center" wrapText="1"/>
      <protection locked="0"/>
    </xf>
    <xf numFmtId="0" fontId="17" fillId="0"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8841BEB0-0471-4FAE-9F74-D8C900B1A386}"/>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a:extLst>
            <a:ext uri="{FF2B5EF4-FFF2-40B4-BE49-F238E27FC236}">
              <a16:creationId xmlns:a16="http://schemas.microsoft.com/office/drawing/2014/main" id="{420531B1-9D19-438E-9570-6E6FE19DC6CC}"/>
            </a:ext>
          </a:extLst>
        </xdr:cNvPr>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2CAAD93B-1C46-41FF-A731-08C36D3E08AC}"/>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id="{78E605F6-012D-4BE7-81A5-00E2F4EE7CC9}"/>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D242D73F-801B-437C-9238-DE0EE4D1D66B}"/>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id="{9602F27C-EEB4-4645-ABAD-ED6C8361D347}"/>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DA2419B2-8261-4CB4-9263-27ACFB4CEE83}"/>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id="{DF120DA3-E62A-4047-854E-65E5486A899B}"/>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B201E946-2BCD-4DE5-ABE9-C2091027E9B8}"/>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id="{87B9DF48-6CC2-466F-841F-7C4AB5B97800}"/>
            </a:ext>
          </a:extLst>
        </xdr:cNvPr>
        <xdr:cNvCxnSpPr/>
      </xdr:nvCxnSpPr>
      <xdr:spPr>
        <a:xfrm>
          <a:off x="370191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1F5380AE-19BE-4A45-AAD1-0A0CB26B9781}"/>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id="{A4FD6B8A-6AC5-44A6-8609-61D0C9A04772}"/>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id="{FCB2A4AB-3D54-498E-8EA9-8CA3DC1828E8}"/>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a:extLst>
            <a:ext uri="{FF2B5EF4-FFF2-40B4-BE49-F238E27FC236}">
              <a16:creationId xmlns:a16="http://schemas.microsoft.com/office/drawing/2014/main" id="{8984C545-196A-4A88-9245-139FC7DC7336}"/>
            </a:ext>
          </a:extLst>
        </xdr:cNvPr>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71"/>
  <sheetViews>
    <sheetView topLeftCell="A39" zoomScale="70" zoomScaleNormal="70" workbookViewId="0">
      <selection activeCell="F40" sqref="F40:F4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1.7109375" style="4" customWidth="1"/>
    <col min="9" max="16384" width="9.140625" style="4"/>
  </cols>
  <sheetData>
    <row r="1" spans="1:8" x14ac:dyDescent="0.25">
      <c r="H1" s="6" t="s">
        <v>85</v>
      </c>
    </row>
    <row r="2" spans="1:8" s="7" customFormat="1" ht="48.75" customHeight="1" x14ac:dyDescent="0.25">
      <c r="A2" s="46" t="s">
        <v>26</v>
      </c>
      <c r="B2" s="46"/>
      <c r="C2" s="46"/>
      <c r="D2" s="46" t="s">
        <v>30</v>
      </c>
      <c r="E2" s="46"/>
      <c r="F2" s="46"/>
      <c r="G2" s="46"/>
      <c r="H2" s="46"/>
    </row>
    <row r="3" spans="1:8" s="7" customFormat="1" ht="8.25" customHeight="1" x14ac:dyDescent="0.25">
      <c r="A3" s="47"/>
      <c r="B3" s="47"/>
      <c r="D3" s="9"/>
      <c r="E3" s="9"/>
      <c r="F3" s="9"/>
      <c r="G3" s="9"/>
      <c r="H3" s="9"/>
    </row>
    <row r="4" spans="1:8" ht="10.15" customHeight="1" x14ac:dyDescent="0.25">
      <c r="B4" s="4"/>
    </row>
    <row r="5" spans="1:8" ht="39.950000000000003" customHeight="1" x14ac:dyDescent="0.25">
      <c r="A5" s="48" t="s">
        <v>76</v>
      </c>
      <c r="B5" s="48"/>
      <c r="C5" s="48"/>
      <c r="D5" s="48"/>
      <c r="E5" s="48"/>
      <c r="F5" s="48"/>
      <c r="G5" s="48"/>
      <c r="H5" s="48"/>
    </row>
    <row r="6" spans="1:8" ht="11.45" customHeight="1" x14ac:dyDescent="0.25"/>
    <row r="7" spans="1:8" s="1" customFormat="1" ht="25.15" customHeight="1" x14ac:dyDescent="0.25">
      <c r="B7" s="45" t="s">
        <v>93</v>
      </c>
      <c r="C7" s="45"/>
      <c r="D7" s="45"/>
      <c r="E7" s="45"/>
      <c r="F7" s="45"/>
      <c r="G7" s="45"/>
      <c r="H7" s="45"/>
    </row>
    <row r="8" spans="1:8" s="1" customFormat="1" ht="25.15" customHeight="1" x14ac:dyDescent="0.25">
      <c r="B8" s="45" t="s">
        <v>94</v>
      </c>
      <c r="C8" s="45"/>
      <c r="D8" s="45"/>
      <c r="E8" s="45"/>
      <c r="F8" s="45"/>
      <c r="G8" s="45"/>
      <c r="H8" s="45"/>
    </row>
    <row r="9" spans="1:8" s="1" customFormat="1" ht="25.15" customHeight="1" x14ac:dyDescent="0.25">
      <c r="B9" s="45" t="s">
        <v>95</v>
      </c>
      <c r="C9" s="45"/>
      <c r="D9" s="45"/>
      <c r="E9" s="45"/>
      <c r="F9" s="45"/>
      <c r="G9" s="45"/>
      <c r="H9" s="45"/>
    </row>
    <row r="10" spans="1:8" s="1" customFormat="1" ht="13.5" customHeight="1" x14ac:dyDescent="0.25">
      <c r="B10" s="10"/>
      <c r="C10" s="10"/>
    </row>
    <row r="11" spans="1:8" s="7" customFormat="1" ht="64.5" customHeight="1" x14ac:dyDescent="0.25">
      <c r="A11" s="11" t="s">
        <v>27</v>
      </c>
      <c r="B11" s="49" t="s">
        <v>28</v>
      </c>
      <c r="C11" s="49"/>
      <c r="D11" s="49"/>
      <c r="E11" s="11" t="s">
        <v>29</v>
      </c>
      <c r="F11" s="3" t="s">
        <v>77</v>
      </c>
      <c r="G11" s="3" t="s">
        <v>80</v>
      </c>
      <c r="H11" s="11" t="s">
        <v>34</v>
      </c>
    </row>
    <row r="12" spans="1:8" s="7" customFormat="1" ht="27" customHeight="1" x14ac:dyDescent="0.25">
      <c r="A12" s="13" t="s">
        <v>87</v>
      </c>
      <c r="B12" s="54" t="s">
        <v>88</v>
      </c>
      <c r="C12" s="55"/>
      <c r="D12" s="56"/>
      <c r="E12" s="13" t="s">
        <v>89</v>
      </c>
      <c r="F12" s="13" t="s">
        <v>90</v>
      </c>
      <c r="G12" s="13" t="s">
        <v>91</v>
      </c>
      <c r="H12" s="13" t="s">
        <v>92</v>
      </c>
    </row>
    <row r="13" spans="1:8" s="7" customFormat="1" ht="33" customHeight="1" x14ac:dyDescent="0.25">
      <c r="A13" s="11" t="s">
        <v>0</v>
      </c>
      <c r="B13" s="50" t="s">
        <v>35</v>
      </c>
      <c r="C13" s="50"/>
      <c r="D13" s="50"/>
      <c r="E13" s="14">
        <f>E14+E20</f>
        <v>20</v>
      </c>
      <c r="F13" s="15">
        <f>F14+F20</f>
        <v>20</v>
      </c>
      <c r="G13" s="15">
        <f>G14+G20</f>
        <v>0</v>
      </c>
      <c r="H13" s="11"/>
    </row>
    <row r="14" spans="1:8" s="17" customFormat="1" ht="40.5" customHeight="1" x14ac:dyDescent="0.25">
      <c r="A14" s="16">
        <v>1</v>
      </c>
      <c r="B14" s="50" t="s">
        <v>1</v>
      </c>
      <c r="C14" s="50"/>
      <c r="D14" s="50"/>
      <c r="E14" s="14">
        <f>SUM(E15:E19)</f>
        <v>10</v>
      </c>
      <c r="F14" s="15">
        <f>SUM(F15:F19)</f>
        <v>10</v>
      </c>
      <c r="G14" s="15">
        <f>SUM(G15:G19)</f>
        <v>0</v>
      </c>
      <c r="H14" s="16"/>
    </row>
    <row r="15" spans="1:8" s="17" customFormat="1" ht="39.6" customHeight="1" x14ac:dyDescent="0.25">
      <c r="A15" s="16" t="s">
        <v>32</v>
      </c>
      <c r="B15" s="51" t="s">
        <v>65</v>
      </c>
      <c r="C15" s="52"/>
      <c r="D15" s="53"/>
      <c r="E15" s="16">
        <v>2</v>
      </c>
      <c r="F15" s="16">
        <v>2</v>
      </c>
      <c r="G15" s="16"/>
      <c r="H15" s="16"/>
    </row>
    <row r="16" spans="1:8" s="19" customFormat="1" ht="39.75" customHeight="1" x14ac:dyDescent="0.25">
      <c r="A16" s="16" t="s">
        <v>33</v>
      </c>
      <c r="B16" s="51" t="s">
        <v>66</v>
      </c>
      <c r="C16" s="52"/>
      <c r="D16" s="53"/>
      <c r="E16" s="16">
        <v>2</v>
      </c>
      <c r="F16" s="18">
        <v>2</v>
      </c>
      <c r="G16" s="18"/>
      <c r="H16" s="18"/>
    </row>
    <row r="17" spans="1:8" s="19" customFormat="1" ht="68.25" customHeight="1" x14ac:dyDescent="0.25">
      <c r="A17" s="16" t="s">
        <v>36</v>
      </c>
      <c r="B17" s="51" t="s">
        <v>54</v>
      </c>
      <c r="C17" s="52"/>
      <c r="D17" s="53"/>
      <c r="E17" s="16">
        <v>2</v>
      </c>
      <c r="F17" s="18">
        <v>2</v>
      </c>
      <c r="G17" s="18"/>
      <c r="H17" s="18"/>
    </row>
    <row r="18" spans="1:8" s="19" customFormat="1" ht="35.25" customHeight="1" x14ac:dyDescent="0.25">
      <c r="A18" s="16" t="s">
        <v>37</v>
      </c>
      <c r="B18" s="51" t="s">
        <v>55</v>
      </c>
      <c r="C18" s="52"/>
      <c r="D18" s="53"/>
      <c r="E18" s="16">
        <v>2</v>
      </c>
      <c r="F18" s="18">
        <v>2</v>
      </c>
      <c r="G18" s="18"/>
      <c r="H18" s="18"/>
    </row>
    <row r="19" spans="1:8" s="19" customFormat="1" ht="36.75" customHeight="1" x14ac:dyDescent="0.25">
      <c r="A19" s="16" t="s">
        <v>38</v>
      </c>
      <c r="B19" s="51" t="s">
        <v>56</v>
      </c>
      <c r="C19" s="52"/>
      <c r="D19" s="53"/>
      <c r="E19" s="16">
        <v>2</v>
      </c>
      <c r="F19" s="18">
        <v>2</v>
      </c>
      <c r="G19" s="18"/>
      <c r="H19" s="18"/>
    </row>
    <row r="20" spans="1:8" s="17" customFormat="1" ht="115.5" customHeight="1" x14ac:dyDescent="0.25">
      <c r="A20" s="16">
        <v>2</v>
      </c>
      <c r="B20" s="57" t="s">
        <v>71</v>
      </c>
      <c r="C20" s="58"/>
      <c r="D20" s="59"/>
      <c r="E20" s="14">
        <f>SUM(E21:E25)</f>
        <v>10</v>
      </c>
      <c r="F20" s="15">
        <f>SUM(F21:F25)</f>
        <v>10</v>
      </c>
      <c r="G20" s="15">
        <f>SUM(G21:G25)</f>
        <v>0</v>
      </c>
      <c r="H20" s="16"/>
    </row>
    <row r="21" spans="1:8" s="19" customFormat="1" ht="65.45" customHeight="1" x14ac:dyDescent="0.25">
      <c r="A21" s="16" t="s">
        <v>39</v>
      </c>
      <c r="B21" s="51" t="s">
        <v>74</v>
      </c>
      <c r="C21" s="52"/>
      <c r="D21" s="53"/>
      <c r="E21" s="16">
        <v>2</v>
      </c>
      <c r="F21" s="18">
        <v>2</v>
      </c>
      <c r="G21" s="18"/>
      <c r="H21" s="18"/>
    </row>
    <row r="22" spans="1:8" s="19" customFormat="1" ht="58.15" customHeight="1" x14ac:dyDescent="0.25">
      <c r="A22" s="16" t="s">
        <v>40</v>
      </c>
      <c r="B22" s="51" t="s">
        <v>57</v>
      </c>
      <c r="C22" s="52"/>
      <c r="D22" s="53"/>
      <c r="E22" s="16">
        <v>2</v>
      </c>
      <c r="F22" s="18">
        <v>2</v>
      </c>
      <c r="G22" s="18"/>
      <c r="H22" s="18"/>
    </row>
    <row r="23" spans="1:8" s="19" customFormat="1" ht="52.5" customHeight="1" x14ac:dyDescent="0.25">
      <c r="A23" s="16" t="s">
        <v>41</v>
      </c>
      <c r="B23" s="51" t="s">
        <v>73</v>
      </c>
      <c r="C23" s="52"/>
      <c r="D23" s="53"/>
      <c r="E23" s="16">
        <v>2</v>
      </c>
      <c r="F23" s="18">
        <v>2</v>
      </c>
      <c r="G23" s="18"/>
      <c r="H23" s="18"/>
    </row>
    <row r="24" spans="1:8" s="17" customFormat="1" ht="88.15" customHeight="1" x14ac:dyDescent="0.25">
      <c r="A24" s="16" t="s">
        <v>42</v>
      </c>
      <c r="B24" s="51" t="s">
        <v>58</v>
      </c>
      <c r="C24" s="52"/>
      <c r="D24" s="53"/>
      <c r="E24" s="16">
        <v>2</v>
      </c>
      <c r="F24" s="16">
        <v>2</v>
      </c>
      <c r="G24" s="16"/>
      <c r="H24" s="16"/>
    </row>
    <row r="25" spans="1:8" s="17" customFormat="1" ht="81.599999999999994" customHeight="1" x14ac:dyDescent="0.25">
      <c r="A25" s="16" t="s">
        <v>43</v>
      </c>
      <c r="B25" s="51" t="s">
        <v>68</v>
      </c>
      <c r="C25" s="52"/>
      <c r="D25" s="53"/>
      <c r="E25" s="16">
        <v>2</v>
      </c>
      <c r="F25" s="16">
        <v>2</v>
      </c>
      <c r="G25" s="16"/>
      <c r="H25" s="16"/>
    </row>
    <row r="26" spans="1:8" s="7" customFormat="1" ht="21" customHeight="1" x14ac:dyDescent="0.25">
      <c r="A26" s="11" t="s">
        <v>2</v>
      </c>
      <c r="B26" s="60" t="s">
        <v>69</v>
      </c>
      <c r="C26" s="61"/>
      <c r="D26" s="62"/>
      <c r="E26" s="14">
        <f>E27+E33+E39</f>
        <v>30</v>
      </c>
      <c r="F26" s="15">
        <f>F27+F33+F39</f>
        <v>25</v>
      </c>
      <c r="G26" s="15">
        <f>G27+G33+G39</f>
        <v>0</v>
      </c>
      <c r="H26" s="11"/>
    </row>
    <row r="27" spans="1:8" s="17" customFormat="1" ht="76.150000000000006" customHeight="1" x14ac:dyDescent="0.25">
      <c r="A27" s="16">
        <v>1</v>
      </c>
      <c r="B27" s="50" t="s">
        <v>4</v>
      </c>
      <c r="C27" s="50"/>
      <c r="D27" s="50"/>
      <c r="E27" s="14">
        <f>SUM(E28:E32)</f>
        <v>10</v>
      </c>
      <c r="F27" s="15">
        <f>SUM(F28:F32)</f>
        <v>9</v>
      </c>
      <c r="G27" s="15">
        <f>SUM(G28:G32)</f>
        <v>0</v>
      </c>
      <c r="H27" s="16"/>
    </row>
    <row r="28" spans="1:8" s="19" customFormat="1" ht="43.9" customHeight="1" x14ac:dyDescent="0.25">
      <c r="A28" s="16" t="s">
        <v>32</v>
      </c>
      <c r="B28" s="51" t="s">
        <v>62</v>
      </c>
      <c r="C28" s="52"/>
      <c r="D28" s="53"/>
      <c r="E28" s="16">
        <v>2</v>
      </c>
      <c r="F28" s="18">
        <v>2</v>
      </c>
      <c r="G28" s="18"/>
      <c r="H28" s="18"/>
    </row>
    <row r="29" spans="1:8" s="19" customFormat="1" ht="48.75" customHeight="1" x14ac:dyDescent="0.25">
      <c r="A29" s="16" t="s">
        <v>33</v>
      </c>
      <c r="B29" s="51" t="s">
        <v>63</v>
      </c>
      <c r="C29" s="52"/>
      <c r="D29" s="53"/>
      <c r="E29" s="16">
        <v>2</v>
      </c>
      <c r="F29" s="18">
        <v>2</v>
      </c>
      <c r="G29" s="18"/>
      <c r="H29" s="18"/>
    </row>
    <row r="30" spans="1:8" s="19" customFormat="1" ht="45.6" customHeight="1" x14ac:dyDescent="0.25">
      <c r="A30" s="16" t="s">
        <v>36</v>
      </c>
      <c r="B30" s="51" t="s">
        <v>64</v>
      </c>
      <c r="C30" s="52"/>
      <c r="D30" s="53"/>
      <c r="E30" s="16">
        <v>2</v>
      </c>
      <c r="F30" s="18">
        <v>2</v>
      </c>
      <c r="G30" s="18"/>
      <c r="H30" s="18"/>
    </row>
    <row r="31" spans="1:8" s="19" customFormat="1" ht="76.150000000000006" customHeight="1" x14ac:dyDescent="0.25">
      <c r="A31" s="16" t="s">
        <v>37</v>
      </c>
      <c r="B31" s="51" t="s">
        <v>70</v>
      </c>
      <c r="C31" s="52"/>
      <c r="D31" s="53"/>
      <c r="E31" s="16">
        <v>2</v>
      </c>
      <c r="F31" s="18">
        <v>2</v>
      </c>
      <c r="G31" s="18"/>
      <c r="H31" s="18"/>
    </row>
    <row r="32" spans="1:8" s="19" customFormat="1" ht="96" customHeight="1" x14ac:dyDescent="0.25">
      <c r="A32" s="16" t="s">
        <v>38</v>
      </c>
      <c r="B32" s="51" t="s">
        <v>31</v>
      </c>
      <c r="C32" s="52"/>
      <c r="D32" s="53"/>
      <c r="E32" s="16">
        <v>2</v>
      </c>
      <c r="F32" s="18">
        <v>1</v>
      </c>
      <c r="G32" s="18"/>
      <c r="H32" s="18"/>
    </row>
    <row r="33" spans="1:8" s="17" customFormat="1" ht="106.15" customHeight="1" x14ac:dyDescent="0.25">
      <c r="A33" s="16">
        <v>2</v>
      </c>
      <c r="B33" s="50" t="s">
        <v>21</v>
      </c>
      <c r="C33" s="50"/>
      <c r="D33" s="50"/>
      <c r="E33" s="14">
        <f>SUM(E34:E38)</f>
        <v>10</v>
      </c>
      <c r="F33" s="15">
        <f>SUM(F34:F38)</f>
        <v>9</v>
      </c>
      <c r="G33" s="15">
        <f>SUM(G34:G38)</f>
        <v>0</v>
      </c>
      <c r="H33" s="16"/>
    </row>
    <row r="34" spans="1:8" s="19" customFormat="1" ht="64.150000000000006" customHeight="1" x14ac:dyDescent="0.25">
      <c r="A34" s="16" t="s">
        <v>39</v>
      </c>
      <c r="B34" s="51" t="s">
        <v>59</v>
      </c>
      <c r="C34" s="52"/>
      <c r="D34" s="53"/>
      <c r="E34" s="16">
        <v>2</v>
      </c>
      <c r="F34" s="18">
        <v>2</v>
      </c>
      <c r="G34" s="18"/>
      <c r="H34" s="18"/>
    </row>
    <row r="35" spans="1:8" s="19" customFormat="1" ht="58.5" customHeight="1" x14ac:dyDescent="0.25">
      <c r="A35" s="16" t="s">
        <v>40</v>
      </c>
      <c r="B35" s="51" t="s">
        <v>60</v>
      </c>
      <c r="C35" s="52"/>
      <c r="D35" s="53"/>
      <c r="E35" s="16">
        <v>2</v>
      </c>
      <c r="F35" s="18">
        <v>2</v>
      </c>
      <c r="G35" s="18"/>
      <c r="H35" s="18"/>
    </row>
    <row r="36" spans="1:8" s="19" customFormat="1" ht="41.45" customHeight="1" x14ac:dyDescent="0.25">
      <c r="A36" s="16" t="s">
        <v>41</v>
      </c>
      <c r="B36" s="51" t="s">
        <v>79</v>
      </c>
      <c r="C36" s="52"/>
      <c r="D36" s="53"/>
      <c r="E36" s="16">
        <v>2</v>
      </c>
      <c r="F36" s="18">
        <v>2</v>
      </c>
      <c r="G36" s="18"/>
      <c r="H36" s="18"/>
    </row>
    <row r="37" spans="1:8" s="19" customFormat="1" ht="47.45" customHeight="1" x14ac:dyDescent="0.25">
      <c r="A37" s="16" t="s">
        <v>42</v>
      </c>
      <c r="B37" s="51" t="s">
        <v>44</v>
      </c>
      <c r="C37" s="52"/>
      <c r="D37" s="53"/>
      <c r="E37" s="16">
        <v>2</v>
      </c>
      <c r="F37" s="18">
        <v>2</v>
      </c>
      <c r="G37" s="18"/>
      <c r="H37" s="18"/>
    </row>
    <row r="38" spans="1:8" s="19" customFormat="1" ht="55.5" customHeight="1" x14ac:dyDescent="0.25">
      <c r="A38" s="16" t="s">
        <v>43</v>
      </c>
      <c r="B38" s="51" t="s">
        <v>50</v>
      </c>
      <c r="C38" s="52"/>
      <c r="D38" s="53"/>
      <c r="E38" s="16">
        <v>2</v>
      </c>
      <c r="F38" s="18">
        <v>1</v>
      </c>
      <c r="G38" s="18"/>
      <c r="H38" s="18"/>
    </row>
    <row r="39" spans="1:8" s="17" customFormat="1" ht="53.25" customHeight="1" x14ac:dyDescent="0.25">
      <c r="A39" s="16">
        <v>3</v>
      </c>
      <c r="B39" s="50" t="s">
        <v>3</v>
      </c>
      <c r="C39" s="50"/>
      <c r="D39" s="50"/>
      <c r="E39" s="14">
        <f>SUM(E40:E44)</f>
        <v>10</v>
      </c>
      <c r="F39" s="15">
        <f>SUM(F40:F44)</f>
        <v>7</v>
      </c>
      <c r="G39" s="15">
        <f>SUM(G40:G44)</f>
        <v>0</v>
      </c>
      <c r="H39" s="16"/>
    </row>
    <row r="40" spans="1:8" s="19" customFormat="1" ht="54" customHeight="1" x14ac:dyDescent="0.25">
      <c r="A40" s="16" t="s">
        <v>45</v>
      </c>
      <c r="B40" s="51" t="s">
        <v>61</v>
      </c>
      <c r="C40" s="52"/>
      <c r="D40" s="53"/>
      <c r="E40" s="16">
        <v>2</v>
      </c>
      <c r="F40" s="18">
        <v>1</v>
      </c>
      <c r="G40" s="18"/>
      <c r="H40" s="18"/>
    </row>
    <row r="41" spans="1:8" s="19" customFormat="1" ht="30" customHeight="1" x14ac:dyDescent="0.25">
      <c r="A41" s="16" t="s">
        <v>46</v>
      </c>
      <c r="B41" s="51" t="s">
        <v>67</v>
      </c>
      <c r="C41" s="52"/>
      <c r="D41" s="53"/>
      <c r="E41" s="16">
        <v>2</v>
      </c>
      <c r="F41" s="18">
        <v>2</v>
      </c>
      <c r="G41" s="18"/>
      <c r="H41" s="18"/>
    </row>
    <row r="42" spans="1:8" s="19" customFormat="1" ht="47.45" customHeight="1" x14ac:dyDescent="0.25">
      <c r="A42" s="16" t="s">
        <v>47</v>
      </c>
      <c r="B42" s="51" t="s">
        <v>75</v>
      </c>
      <c r="C42" s="52"/>
      <c r="D42" s="53"/>
      <c r="E42" s="16">
        <v>2</v>
      </c>
      <c r="F42" s="18">
        <v>2</v>
      </c>
      <c r="G42" s="18"/>
      <c r="H42" s="18"/>
    </row>
    <row r="43" spans="1:8" s="19" customFormat="1" ht="63" customHeight="1" x14ac:dyDescent="0.25">
      <c r="A43" s="16" t="s">
        <v>48</v>
      </c>
      <c r="B43" s="51" t="s">
        <v>51</v>
      </c>
      <c r="C43" s="52"/>
      <c r="D43" s="53"/>
      <c r="E43" s="16">
        <v>2</v>
      </c>
      <c r="F43" s="18">
        <v>1</v>
      </c>
      <c r="G43" s="18"/>
      <c r="H43" s="18"/>
    </row>
    <row r="44" spans="1:8" s="19" customFormat="1" ht="63" customHeight="1" x14ac:dyDescent="0.25">
      <c r="A44" s="16" t="s">
        <v>49</v>
      </c>
      <c r="B44" s="51" t="s">
        <v>72</v>
      </c>
      <c r="C44" s="52"/>
      <c r="D44" s="53"/>
      <c r="E44" s="16">
        <v>2</v>
      </c>
      <c r="F44" s="18">
        <v>1</v>
      </c>
      <c r="G44" s="18"/>
      <c r="H44" s="18"/>
    </row>
    <row r="45" spans="1:8" s="7" customFormat="1" ht="52.5" customHeight="1" x14ac:dyDescent="0.25">
      <c r="A45" s="11" t="s">
        <v>5</v>
      </c>
      <c r="B45" s="57" t="s">
        <v>52</v>
      </c>
      <c r="C45" s="58"/>
      <c r="D45" s="59"/>
      <c r="E45" s="14">
        <v>50</v>
      </c>
      <c r="F45" s="15">
        <f>SUM(F46:F51)</f>
        <v>50</v>
      </c>
      <c r="G45" s="15">
        <f>SUM(G46:G51)</f>
        <v>0</v>
      </c>
      <c r="H45" s="11"/>
    </row>
    <row r="46" spans="1:8" s="17" customFormat="1" ht="30" customHeight="1" x14ac:dyDescent="0.25">
      <c r="A46" s="16"/>
      <c r="B46" s="63" t="s">
        <v>6</v>
      </c>
      <c r="C46" s="64"/>
      <c r="D46" s="65"/>
      <c r="E46" s="16">
        <v>50</v>
      </c>
      <c r="F46" s="16">
        <v>50</v>
      </c>
      <c r="G46" s="16"/>
      <c r="H46" s="16"/>
    </row>
    <row r="47" spans="1:8" s="17" customFormat="1" ht="30" customHeight="1" x14ac:dyDescent="0.25">
      <c r="A47" s="16"/>
      <c r="B47" s="63" t="s">
        <v>7</v>
      </c>
      <c r="C47" s="64"/>
      <c r="D47" s="65"/>
      <c r="E47" s="16">
        <v>45</v>
      </c>
      <c r="F47" s="16"/>
      <c r="G47" s="16"/>
      <c r="H47" s="16"/>
    </row>
    <row r="48" spans="1:8" s="17" customFormat="1" ht="30" customHeight="1" x14ac:dyDescent="0.25">
      <c r="A48" s="16"/>
      <c r="B48" s="63" t="s">
        <v>8</v>
      </c>
      <c r="C48" s="64"/>
      <c r="D48" s="65"/>
      <c r="E48" s="16">
        <v>40</v>
      </c>
      <c r="F48" s="16"/>
      <c r="G48" s="16"/>
      <c r="H48" s="16"/>
    </row>
    <row r="49" spans="1:8" s="17" customFormat="1" ht="30" customHeight="1" x14ac:dyDescent="0.25">
      <c r="A49" s="16"/>
      <c r="B49" s="63" t="s">
        <v>22</v>
      </c>
      <c r="C49" s="64"/>
      <c r="D49" s="65"/>
      <c r="E49" s="16">
        <v>30</v>
      </c>
      <c r="F49" s="16"/>
      <c r="G49" s="16"/>
      <c r="H49" s="16"/>
    </row>
    <row r="50" spans="1:8" s="17" customFormat="1" ht="30" customHeight="1" x14ac:dyDescent="0.25">
      <c r="A50" s="16"/>
      <c r="B50" s="63" t="s">
        <v>23</v>
      </c>
      <c r="C50" s="64"/>
      <c r="D50" s="65"/>
      <c r="E50" s="16">
        <v>25</v>
      </c>
      <c r="F50" s="16"/>
      <c r="G50" s="16"/>
      <c r="H50" s="16"/>
    </row>
    <row r="51" spans="1:8" s="17" customFormat="1" ht="30" customHeight="1" x14ac:dyDescent="0.25">
      <c r="A51" s="16"/>
      <c r="B51" s="63" t="s">
        <v>24</v>
      </c>
      <c r="C51" s="64"/>
      <c r="D51" s="65"/>
      <c r="E51" s="16">
        <v>0</v>
      </c>
      <c r="F51" s="16"/>
      <c r="G51" s="16"/>
      <c r="H51" s="16"/>
    </row>
    <row r="52" spans="1:8" s="7" customFormat="1" ht="30" customHeight="1" x14ac:dyDescent="0.25">
      <c r="A52" s="11"/>
      <c r="B52" s="67" t="s">
        <v>9</v>
      </c>
      <c r="C52" s="68"/>
      <c r="D52" s="69"/>
      <c r="E52" s="11">
        <f>E13+E26+E45</f>
        <v>100</v>
      </c>
      <c r="F52" s="20">
        <f>F13+F26+F45</f>
        <v>95</v>
      </c>
      <c r="G52" s="20">
        <f>G13+G26+G45</f>
        <v>0</v>
      </c>
      <c r="H52" s="11"/>
    </row>
    <row r="53" spans="1:8" ht="9.75" customHeight="1" x14ac:dyDescent="0.25">
      <c r="C53" s="5"/>
      <c r="D53" s="5"/>
    </row>
    <row r="54" spans="1:8" ht="20.25" customHeight="1" x14ac:dyDescent="0.25">
      <c r="B54" s="70" t="s">
        <v>78</v>
      </c>
      <c r="C54" s="70"/>
      <c r="D54" s="70"/>
    </row>
    <row r="55" spans="1:8" s="1" customFormat="1" ht="78" customHeight="1" x14ac:dyDescent="0.25">
      <c r="A55" s="76" t="s">
        <v>17</v>
      </c>
      <c r="B55" s="77"/>
      <c r="C55" s="78"/>
      <c r="D55" s="3" t="s">
        <v>18</v>
      </c>
      <c r="E55" s="3" t="s">
        <v>53</v>
      </c>
      <c r="F55" s="2" t="s">
        <v>81</v>
      </c>
      <c r="G55" s="3" t="s">
        <v>19</v>
      </c>
      <c r="H55" s="22"/>
    </row>
    <row r="56" spans="1:8" ht="34.5" customHeight="1" x14ac:dyDescent="0.25">
      <c r="A56" s="79" t="s">
        <v>11</v>
      </c>
      <c r="B56" s="80"/>
      <c r="C56" s="81"/>
      <c r="D56" s="16" t="s">
        <v>10</v>
      </c>
      <c r="E56" s="16" t="s">
        <v>97</v>
      </c>
      <c r="F56" s="23"/>
      <c r="G56" s="24" t="str">
        <f>IF(AND(80&lt;=G52,G52&lt;100),G52,"")</f>
        <v/>
      </c>
      <c r="H56" s="25"/>
    </row>
    <row r="57" spans="1:8" ht="54.6" customHeight="1" x14ac:dyDescent="0.25">
      <c r="A57" s="79" t="s">
        <v>25</v>
      </c>
      <c r="B57" s="80"/>
      <c r="C57" s="81"/>
      <c r="D57" s="16" t="s">
        <v>12</v>
      </c>
      <c r="E57" s="16"/>
      <c r="F57" s="23"/>
      <c r="G57" s="24" t="str">
        <f>IF(AND(65&lt;=G52,G52&lt;80),G52,"")</f>
        <v/>
      </c>
      <c r="H57" s="25"/>
    </row>
    <row r="58" spans="1:8" ht="51.6" customHeight="1" x14ac:dyDescent="0.25">
      <c r="A58" s="79" t="s">
        <v>14</v>
      </c>
      <c r="B58" s="80"/>
      <c r="C58" s="81"/>
      <c r="D58" s="16" t="s">
        <v>13</v>
      </c>
      <c r="E58" s="16"/>
      <c r="F58" s="23"/>
      <c r="G58" s="24" t="str">
        <f>IF(AND(50&lt;=G52,G52&lt;65),G52,"")</f>
        <v/>
      </c>
      <c r="H58" s="25"/>
    </row>
    <row r="59" spans="1:8" ht="39.6" customHeight="1" x14ac:dyDescent="0.25">
      <c r="A59" s="79" t="s">
        <v>16</v>
      </c>
      <c r="B59" s="80"/>
      <c r="C59" s="81"/>
      <c r="D59" s="16" t="s">
        <v>15</v>
      </c>
      <c r="E59" s="16"/>
      <c r="F59" s="23"/>
      <c r="G59" s="24" t="str">
        <f>IF(AND(0&lt;G52,G52&lt;50),G52,"")</f>
        <v/>
      </c>
      <c r="H59" s="25"/>
    </row>
    <row r="60" spans="1:8" ht="8.4499999999999993" customHeight="1" x14ac:dyDescent="0.25"/>
    <row r="61" spans="1:8" s="26" customFormat="1" ht="20.25" customHeight="1" x14ac:dyDescent="0.25">
      <c r="B61" s="27"/>
      <c r="C61" s="75" t="s">
        <v>86</v>
      </c>
      <c r="D61" s="75"/>
      <c r="E61" s="75"/>
      <c r="F61" s="75"/>
      <c r="G61" s="75"/>
      <c r="H61" s="27"/>
    </row>
    <row r="62" spans="1:8" s="7" customFormat="1" ht="35.25" customHeight="1" x14ac:dyDescent="0.25">
      <c r="C62" s="46" t="s">
        <v>20</v>
      </c>
      <c r="D62" s="66"/>
      <c r="E62" s="66"/>
      <c r="F62" s="66"/>
      <c r="G62" s="66"/>
      <c r="H62" s="28"/>
    </row>
    <row r="63" spans="1:8" ht="8.25" customHeight="1" x14ac:dyDescent="0.25">
      <c r="D63" s="29"/>
      <c r="E63" s="29"/>
      <c r="F63" s="29"/>
      <c r="G63" s="29"/>
      <c r="H63" s="29"/>
    </row>
    <row r="64" spans="1:8" ht="10.5" customHeight="1" x14ac:dyDescent="0.25"/>
    <row r="65" spans="2:8" ht="9.75" customHeight="1" x14ac:dyDescent="0.25"/>
    <row r="66" spans="2:8" x14ac:dyDescent="0.25">
      <c r="D66" s="82" t="s">
        <v>96</v>
      </c>
      <c r="E66" s="82"/>
      <c r="F66" s="82"/>
    </row>
    <row r="68" spans="2:8" x14ac:dyDescent="0.25">
      <c r="B68" s="71" t="s">
        <v>82</v>
      </c>
      <c r="C68" s="71"/>
      <c r="D68" s="71"/>
      <c r="E68" s="71"/>
      <c r="F68" s="71"/>
    </row>
    <row r="69" spans="2:8" ht="100.9" customHeight="1" x14ac:dyDescent="0.25">
      <c r="B69" s="72" t="s">
        <v>83</v>
      </c>
      <c r="C69" s="73"/>
      <c r="D69" s="73"/>
      <c r="E69" s="73"/>
      <c r="F69" s="73"/>
      <c r="G69" s="74"/>
      <c r="H69" s="32"/>
    </row>
    <row r="70" spans="2:8" ht="30.6" customHeight="1" x14ac:dyDescent="0.25">
      <c r="B70" s="33"/>
      <c r="C70" s="75" t="s">
        <v>86</v>
      </c>
      <c r="D70" s="75"/>
      <c r="E70" s="75"/>
      <c r="F70" s="75"/>
      <c r="G70" s="75"/>
      <c r="H70" s="34"/>
    </row>
    <row r="71" spans="2:8" ht="43.15" customHeight="1" x14ac:dyDescent="0.25">
      <c r="B71" s="28"/>
      <c r="C71" s="47" t="s">
        <v>84</v>
      </c>
      <c r="D71" s="47"/>
      <c r="E71" s="47"/>
      <c r="F71" s="47"/>
      <c r="G71" s="47"/>
      <c r="H71" s="35"/>
    </row>
  </sheetData>
  <mergeCells count="62">
    <mergeCell ref="C71:G71"/>
    <mergeCell ref="B68:F68"/>
    <mergeCell ref="B69:G69"/>
    <mergeCell ref="C70:G70"/>
    <mergeCell ref="A55:C55"/>
    <mergeCell ref="A56:C56"/>
    <mergeCell ref="A57:C57"/>
    <mergeCell ref="A58:C58"/>
    <mergeCell ref="A59:C59"/>
    <mergeCell ref="C61:G61"/>
    <mergeCell ref="D66:F66"/>
    <mergeCell ref="B46:D46"/>
    <mergeCell ref="B47:D47"/>
    <mergeCell ref="C62:G62"/>
    <mergeCell ref="B48:D48"/>
    <mergeCell ref="B49:D49"/>
    <mergeCell ref="B50:D50"/>
    <mergeCell ref="B51:D51"/>
    <mergeCell ref="B52:D52"/>
    <mergeCell ref="B54:D54"/>
    <mergeCell ref="B41:D41"/>
    <mergeCell ref="B42:D42"/>
    <mergeCell ref="B43:D43"/>
    <mergeCell ref="B44:D44"/>
    <mergeCell ref="B45:D45"/>
    <mergeCell ref="B36:D36"/>
    <mergeCell ref="B37:D37"/>
    <mergeCell ref="B38:D38"/>
    <mergeCell ref="B39:D39"/>
    <mergeCell ref="B40:D40"/>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7:D17"/>
    <mergeCell ref="B12:D12"/>
    <mergeCell ref="B18:D18"/>
    <mergeCell ref="B19:D19"/>
    <mergeCell ref="B20:D20"/>
    <mergeCell ref="B11:D11"/>
    <mergeCell ref="B13:D13"/>
    <mergeCell ref="B14:D14"/>
    <mergeCell ref="B15:D15"/>
    <mergeCell ref="B16:D16"/>
    <mergeCell ref="B9:H9"/>
    <mergeCell ref="A2:C2"/>
    <mergeCell ref="D2:H2"/>
    <mergeCell ref="A3:B3"/>
    <mergeCell ref="A5:H5"/>
    <mergeCell ref="B7:H7"/>
    <mergeCell ref="B8:H8"/>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92E3F-BE1B-4646-B060-2D5C2389EC70}">
  <dimension ref="A1:H71"/>
  <sheetViews>
    <sheetView topLeftCell="A45" zoomScale="70" zoomScaleNormal="70" workbookViewId="0">
      <selection activeCell="F40" sqref="F40:F4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2.28515625" style="4" customWidth="1"/>
    <col min="9"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2.28515625" style="4" customWidth="1"/>
    <col min="265"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2.28515625" style="4" customWidth="1"/>
    <col min="521"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2.28515625" style="4" customWidth="1"/>
    <col min="777"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2.28515625" style="4" customWidth="1"/>
    <col min="1033"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2.28515625" style="4" customWidth="1"/>
    <col min="1289"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2.28515625" style="4" customWidth="1"/>
    <col min="1545"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2.28515625" style="4" customWidth="1"/>
    <col min="1801"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2.28515625" style="4" customWidth="1"/>
    <col min="2057"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2.28515625" style="4" customWidth="1"/>
    <col min="2313"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2.28515625" style="4" customWidth="1"/>
    <col min="2569"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2.28515625" style="4" customWidth="1"/>
    <col min="2825"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2.28515625" style="4" customWidth="1"/>
    <col min="3081"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2.28515625" style="4" customWidth="1"/>
    <col min="3337"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2.28515625" style="4" customWidth="1"/>
    <col min="3593"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2.28515625" style="4" customWidth="1"/>
    <col min="3849"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2.28515625" style="4" customWidth="1"/>
    <col min="4105"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2.28515625" style="4" customWidth="1"/>
    <col min="4361"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2.28515625" style="4" customWidth="1"/>
    <col min="4617"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2.28515625" style="4" customWidth="1"/>
    <col min="4873"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2.28515625" style="4" customWidth="1"/>
    <col min="5129"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2.28515625" style="4" customWidth="1"/>
    <col min="5385"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2.28515625" style="4" customWidth="1"/>
    <col min="5641"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2.28515625" style="4" customWidth="1"/>
    <col min="5897"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2.28515625" style="4" customWidth="1"/>
    <col min="6153"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2.28515625" style="4" customWidth="1"/>
    <col min="6409"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2.28515625" style="4" customWidth="1"/>
    <col min="6665"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2.28515625" style="4" customWidth="1"/>
    <col min="6921"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2.28515625" style="4" customWidth="1"/>
    <col min="7177"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2.28515625" style="4" customWidth="1"/>
    <col min="7433"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2.28515625" style="4" customWidth="1"/>
    <col min="7689"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2.28515625" style="4" customWidth="1"/>
    <col min="7945"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2.28515625" style="4" customWidth="1"/>
    <col min="8201"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2.28515625" style="4" customWidth="1"/>
    <col min="8457"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2.28515625" style="4" customWidth="1"/>
    <col min="8713"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2.28515625" style="4" customWidth="1"/>
    <col min="8969"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2.28515625" style="4" customWidth="1"/>
    <col min="9225"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2.28515625" style="4" customWidth="1"/>
    <col min="9481"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2.28515625" style="4" customWidth="1"/>
    <col min="9737"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2.28515625" style="4" customWidth="1"/>
    <col min="9993"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2.28515625" style="4" customWidth="1"/>
    <col min="10249"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2.28515625" style="4" customWidth="1"/>
    <col min="10505"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2.28515625" style="4" customWidth="1"/>
    <col min="10761"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2.28515625" style="4" customWidth="1"/>
    <col min="11017"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2.28515625" style="4" customWidth="1"/>
    <col min="11273"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2.28515625" style="4" customWidth="1"/>
    <col min="11529"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2.28515625" style="4" customWidth="1"/>
    <col min="11785"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2.28515625" style="4" customWidth="1"/>
    <col min="12041"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2.28515625" style="4" customWidth="1"/>
    <col min="12297"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2.28515625" style="4" customWidth="1"/>
    <col min="12553"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2.28515625" style="4" customWidth="1"/>
    <col min="12809"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2.28515625" style="4" customWidth="1"/>
    <col min="13065"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2.28515625" style="4" customWidth="1"/>
    <col min="13321"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2.28515625" style="4" customWidth="1"/>
    <col min="13577"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2.28515625" style="4" customWidth="1"/>
    <col min="13833"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2.28515625" style="4" customWidth="1"/>
    <col min="14089"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2.28515625" style="4" customWidth="1"/>
    <col min="14345"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2.28515625" style="4" customWidth="1"/>
    <col min="14601"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2.28515625" style="4" customWidth="1"/>
    <col min="14857"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2.28515625" style="4" customWidth="1"/>
    <col min="15113"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2.28515625" style="4" customWidth="1"/>
    <col min="15369"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2.28515625" style="4" customWidth="1"/>
    <col min="15625"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2.28515625" style="4" customWidth="1"/>
    <col min="15881"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2.28515625" style="4" customWidth="1"/>
    <col min="16137" max="16384" width="9.140625" style="4"/>
  </cols>
  <sheetData>
    <row r="1" spans="1:8" x14ac:dyDescent="0.25">
      <c r="H1" s="6" t="s">
        <v>85</v>
      </c>
    </row>
    <row r="2" spans="1:8" s="8" customFormat="1" ht="48.75" customHeight="1" x14ac:dyDescent="0.25">
      <c r="A2" s="46" t="s">
        <v>26</v>
      </c>
      <c r="B2" s="46"/>
      <c r="C2" s="46"/>
      <c r="D2" s="46" t="s">
        <v>30</v>
      </c>
      <c r="E2" s="46"/>
      <c r="F2" s="46"/>
      <c r="G2" s="46"/>
      <c r="H2" s="46"/>
    </row>
    <row r="3" spans="1:8" s="8" customFormat="1" ht="8.25" customHeight="1" x14ac:dyDescent="0.25">
      <c r="A3" s="47"/>
      <c r="B3" s="47"/>
      <c r="D3" s="9"/>
      <c r="E3" s="9"/>
      <c r="F3" s="9"/>
      <c r="G3" s="9"/>
      <c r="H3" s="9"/>
    </row>
    <row r="4" spans="1:8" ht="10.15" customHeight="1" x14ac:dyDescent="0.25">
      <c r="B4" s="4"/>
    </row>
    <row r="5" spans="1:8" ht="39.950000000000003" customHeight="1" x14ac:dyDescent="0.25">
      <c r="A5" s="48" t="s">
        <v>76</v>
      </c>
      <c r="B5" s="48"/>
      <c r="C5" s="48"/>
      <c r="D5" s="48"/>
      <c r="E5" s="48"/>
      <c r="F5" s="48"/>
      <c r="G5" s="48"/>
      <c r="H5" s="48"/>
    </row>
    <row r="6" spans="1:8" ht="11.45" customHeight="1" x14ac:dyDescent="0.25"/>
    <row r="7" spans="1:8" s="30" customFormat="1" ht="25.15" customHeight="1" x14ac:dyDescent="0.25">
      <c r="B7" s="45" t="s">
        <v>98</v>
      </c>
      <c r="C7" s="45"/>
      <c r="D7" s="45"/>
      <c r="E7" s="45"/>
      <c r="F7" s="45"/>
      <c r="G7" s="45"/>
      <c r="H7" s="45"/>
    </row>
    <row r="8" spans="1:8" s="30" customFormat="1" ht="25.15" customHeight="1" x14ac:dyDescent="0.25">
      <c r="B8" s="45" t="s">
        <v>99</v>
      </c>
      <c r="C8" s="45"/>
      <c r="D8" s="45"/>
      <c r="E8" s="45"/>
      <c r="F8" s="45"/>
      <c r="G8" s="45"/>
      <c r="H8" s="45"/>
    </row>
    <row r="9" spans="1:8" s="30" customFormat="1" ht="25.15" customHeight="1" x14ac:dyDescent="0.25">
      <c r="B9" s="45" t="s">
        <v>100</v>
      </c>
      <c r="C9" s="45"/>
      <c r="D9" s="45"/>
      <c r="E9" s="45"/>
      <c r="F9" s="45"/>
      <c r="G9" s="45"/>
      <c r="H9" s="45"/>
    </row>
    <row r="10" spans="1:8" s="30" customFormat="1" ht="20.100000000000001" customHeight="1" x14ac:dyDescent="0.25">
      <c r="B10" s="10"/>
      <c r="C10" s="10"/>
    </row>
    <row r="11" spans="1:8" s="8" customFormat="1" ht="64.5" customHeight="1" x14ac:dyDescent="0.25">
      <c r="A11" s="12" t="s">
        <v>27</v>
      </c>
      <c r="B11" s="49" t="s">
        <v>28</v>
      </c>
      <c r="C11" s="49"/>
      <c r="D11" s="49"/>
      <c r="E11" s="12" t="s">
        <v>29</v>
      </c>
      <c r="F11" s="3" t="s">
        <v>77</v>
      </c>
      <c r="G11" s="3" t="s">
        <v>80</v>
      </c>
      <c r="H11" s="12" t="s">
        <v>34</v>
      </c>
    </row>
    <row r="12" spans="1:8" s="8" customFormat="1" ht="27" customHeight="1" x14ac:dyDescent="0.25">
      <c r="A12" s="13" t="s">
        <v>87</v>
      </c>
      <c r="B12" s="54" t="s">
        <v>88</v>
      </c>
      <c r="C12" s="55"/>
      <c r="D12" s="56"/>
      <c r="E12" s="13" t="s">
        <v>89</v>
      </c>
      <c r="F12" s="13" t="s">
        <v>90</v>
      </c>
      <c r="G12" s="13" t="s">
        <v>91</v>
      </c>
      <c r="H12" s="13" t="s">
        <v>92</v>
      </c>
    </row>
    <row r="13" spans="1:8" s="8" customFormat="1" ht="33" customHeight="1" x14ac:dyDescent="0.25">
      <c r="A13" s="12" t="s">
        <v>0</v>
      </c>
      <c r="B13" s="50" t="s">
        <v>35</v>
      </c>
      <c r="C13" s="50"/>
      <c r="D13" s="50"/>
      <c r="E13" s="14">
        <f>E14+E20</f>
        <v>20</v>
      </c>
      <c r="F13" s="15">
        <f>F14+F20</f>
        <v>20</v>
      </c>
      <c r="G13" s="15">
        <f>G14+G20</f>
        <v>0</v>
      </c>
      <c r="H13" s="12"/>
    </row>
    <row r="14" spans="1:8" s="17" customFormat="1" ht="40.5" customHeight="1" x14ac:dyDescent="0.25">
      <c r="A14" s="16">
        <v>1</v>
      </c>
      <c r="B14" s="50" t="s">
        <v>1</v>
      </c>
      <c r="C14" s="50"/>
      <c r="D14" s="50"/>
      <c r="E14" s="14">
        <f>SUM(E15:E19)</f>
        <v>10</v>
      </c>
      <c r="F14" s="15">
        <f>SUM(F15:F19)</f>
        <v>10</v>
      </c>
      <c r="G14" s="15">
        <f>SUM(G15:G19)</f>
        <v>0</v>
      </c>
      <c r="H14" s="16"/>
    </row>
    <row r="15" spans="1:8" s="17" customFormat="1" ht="39.6" customHeight="1" x14ac:dyDescent="0.25">
      <c r="A15" s="16" t="s">
        <v>32</v>
      </c>
      <c r="B15" s="51" t="s">
        <v>65</v>
      </c>
      <c r="C15" s="52"/>
      <c r="D15" s="53"/>
      <c r="E15" s="16">
        <v>2</v>
      </c>
      <c r="F15" s="16">
        <v>2</v>
      </c>
      <c r="G15" s="16"/>
      <c r="H15" s="16"/>
    </row>
    <row r="16" spans="1:8" s="19" customFormat="1" ht="39.75" customHeight="1" x14ac:dyDescent="0.25">
      <c r="A16" s="16" t="s">
        <v>33</v>
      </c>
      <c r="B16" s="51" t="s">
        <v>66</v>
      </c>
      <c r="C16" s="52"/>
      <c r="D16" s="53"/>
      <c r="E16" s="16">
        <v>2</v>
      </c>
      <c r="F16" s="18">
        <v>2</v>
      </c>
      <c r="G16" s="18"/>
      <c r="H16" s="18"/>
    </row>
    <row r="17" spans="1:8" s="19" customFormat="1" ht="68.25" customHeight="1" x14ac:dyDescent="0.25">
      <c r="A17" s="16" t="s">
        <v>36</v>
      </c>
      <c r="B17" s="51" t="s">
        <v>54</v>
      </c>
      <c r="C17" s="52"/>
      <c r="D17" s="53"/>
      <c r="E17" s="16">
        <v>2</v>
      </c>
      <c r="F17" s="18">
        <v>2</v>
      </c>
      <c r="G17" s="18"/>
      <c r="H17" s="18"/>
    </row>
    <row r="18" spans="1:8" s="19" customFormat="1" ht="35.25" customHeight="1" x14ac:dyDescent="0.25">
      <c r="A18" s="16" t="s">
        <v>37</v>
      </c>
      <c r="B18" s="51" t="s">
        <v>55</v>
      </c>
      <c r="C18" s="52"/>
      <c r="D18" s="53"/>
      <c r="E18" s="16">
        <v>2</v>
      </c>
      <c r="F18" s="18">
        <v>2</v>
      </c>
      <c r="G18" s="18"/>
      <c r="H18" s="18"/>
    </row>
    <row r="19" spans="1:8" s="19" customFormat="1" ht="36.75" customHeight="1" x14ac:dyDescent="0.25">
      <c r="A19" s="16" t="s">
        <v>38</v>
      </c>
      <c r="B19" s="51" t="s">
        <v>56</v>
      </c>
      <c r="C19" s="52"/>
      <c r="D19" s="53"/>
      <c r="E19" s="16">
        <v>2</v>
      </c>
      <c r="F19" s="18">
        <v>2</v>
      </c>
      <c r="G19" s="18"/>
      <c r="H19" s="18"/>
    </row>
    <row r="20" spans="1:8" s="17" customFormat="1" ht="115.5" customHeight="1" x14ac:dyDescent="0.25">
      <c r="A20" s="16">
        <v>2</v>
      </c>
      <c r="B20" s="57" t="s">
        <v>71</v>
      </c>
      <c r="C20" s="58"/>
      <c r="D20" s="59"/>
      <c r="E20" s="14">
        <f>SUM(E21:E25)</f>
        <v>10</v>
      </c>
      <c r="F20" s="15">
        <f>SUM(F21:F25)</f>
        <v>10</v>
      </c>
      <c r="G20" s="15">
        <f>SUM(G21:G25)</f>
        <v>0</v>
      </c>
      <c r="H20" s="16"/>
    </row>
    <row r="21" spans="1:8" s="19" customFormat="1" ht="65.45" customHeight="1" x14ac:dyDescent="0.25">
      <c r="A21" s="16" t="s">
        <v>39</v>
      </c>
      <c r="B21" s="51" t="s">
        <v>74</v>
      </c>
      <c r="C21" s="52"/>
      <c r="D21" s="53"/>
      <c r="E21" s="16">
        <v>2</v>
      </c>
      <c r="F21" s="18">
        <v>2</v>
      </c>
      <c r="G21" s="18"/>
      <c r="H21" s="18"/>
    </row>
    <row r="22" spans="1:8" s="19" customFormat="1" ht="58.15" customHeight="1" x14ac:dyDescent="0.25">
      <c r="A22" s="16" t="s">
        <v>40</v>
      </c>
      <c r="B22" s="51" t="s">
        <v>57</v>
      </c>
      <c r="C22" s="52"/>
      <c r="D22" s="53"/>
      <c r="E22" s="16">
        <v>2</v>
      </c>
      <c r="F22" s="18">
        <v>2</v>
      </c>
      <c r="G22" s="18"/>
      <c r="H22" s="18"/>
    </row>
    <row r="23" spans="1:8" s="19" customFormat="1" ht="52.5" customHeight="1" x14ac:dyDescent="0.25">
      <c r="A23" s="16" t="s">
        <v>41</v>
      </c>
      <c r="B23" s="51" t="s">
        <v>73</v>
      </c>
      <c r="C23" s="52"/>
      <c r="D23" s="53"/>
      <c r="E23" s="16">
        <v>2</v>
      </c>
      <c r="F23" s="18">
        <v>2</v>
      </c>
      <c r="G23" s="18"/>
      <c r="H23" s="18"/>
    </row>
    <row r="24" spans="1:8" s="17" customFormat="1" ht="88.15" customHeight="1" x14ac:dyDescent="0.25">
      <c r="A24" s="16" t="s">
        <v>42</v>
      </c>
      <c r="B24" s="51" t="s">
        <v>58</v>
      </c>
      <c r="C24" s="52"/>
      <c r="D24" s="53"/>
      <c r="E24" s="16">
        <v>2</v>
      </c>
      <c r="F24" s="16">
        <v>2</v>
      </c>
      <c r="G24" s="16"/>
      <c r="H24" s="16"/>
    </row>
    <row r="25" spans="1:8" s="17" customFormat="1" ht="81.599999999999994" customHeight="1" x14ac:dyDescent="0.25">
      <c r="A25" s="16" t="s">
        <v>43</v>
      </c>
      <c r="B25" s="51" t="s">
        <v>68</v>
      </c>
      <c r="C25" s="52"/>
      <c r="D25" s="53"/>
      <c r="E25" s="16">
        <v>2</v>
      </c>
      <c r="F25" s="16">
        <v>2</v>
      </c>
      <c r="G25" s="16"/>
      <c r="H25" s="16"/>
    </row>
    <row r="26" spans="1:8" s="8" customFormat="1" ht="21" customHeight="1" x14ac:dyDescent="0.25">
      <c r="A26" s="12" t="s">
        <v>2</v>
      </c>
      <c r="B26" s="60" t="s">
        <v>69</v>
      </c>
      <c r="C26" s="61"/>
      <c r="D26" s="62"/>
      <c r="E26" s="14">
        <f>E27+E33+E39</f>
        <v>30</v>
      </c>
      <c r="F26" s="15">
        <f>F27+F33+F39</f>
        <v>26</v>
      </c>
      <c r="G26" s="15">
        <f>G27+G33+G39</f>
        <v>0</v>
      </c>
      <c r="H26" s="12"/>
    </row>
    <row r="27" spans="1:8" s="17" customFormat="1" ht="76.150000000000006" customHeight="1" x14ac:dyDescent="0.25">
      <c r="A27" s="16">
        <v>1</v>
      </c>
      <c r="B27" s="50" t="s">
        <v>4</v>
      </c>
      <c r="C27" s="50"/>
      <c r="D27" s="50"/>
      <c r="E27" s="14">
        <f>SUM(E28:E32)</f>
        <v>10</v>
      </c>
      <c r="F27" s="15">
        <f>SUM(F28:F32)</f>
        <v>8</v>
      </c>
      <c r="G27" s="15">
        <f>SUM(G28:G32)</f>
        <v>0</v>
      </c>
      <c r="H27" s="16"/>
    </row>
    <row r="28" spans="1:8" s="19" customFormat="1" ht="43.9" customHeight="1" x14ac:dyDescent="0.25">
      <c r="A28" s="16" t="s">
        <v>32</v>
      </c>
      <c r="B28" s="51" t="s">
        <v>62</v>
      </c>
      <c r="C28" s="52"/>
      <c r="D28" s="53"/>
      <c r="E28" s="16">
        <v>2</v>
      </c>
      <c r="F28" s="18">
        <v>2</v>
      </c>
      <c r="G28" s="18"/>
      <c r="H28" s="18"/>
    </row>
    <row r="29" spans="1:8" s="19" customFormat="1" ht="48.75" customHeight="1" x14ac:dyDescent="0.25">
      <c r="A29" s="16" t="s">
        <v>33</v>
      </c>
      <c r="B29" s="51" t="s">
        <v>63</v>
      </c>
      <c r="C29" s="52"/>
      <c r="D29" s="53"/>
      <c r="E29" s="16">
        <v>2</v>
      </c>
      <c r="F29" s="18">
        <v>1</v>
      </c>
      <c r="G29" s="18"/>
      <c r="H29" s="18"/>
    </row>
    <row r="30" spans="1:8" s="19" customFormat="1" ht="45.6" customHeight="1" x14ac:dyDescent="0.25">
      <c r="A30" s="16" t="s">
        <v>36</v>
      </c>
      <c r="B30" s="51" t="s">
        <v>64</v>
      </c>
      <c r="C30" s="52"/>
      <c r="D30" s="53"/>
      <c r="E30" s="16">
        <v>2</v>
      </c>
      <c r="F30" s="18">
        <v>2</v>
      </c>
      <c r="G30" s="18"/>
      <c r="H30" s="18"/>
    </row>
    <row r="31" spans="1:8" s="19" customFormat="1" ht="76.150000000000006" customHeight="1" x14ac:dyDescent="0.25">
      <c r="A31" s="16" t="s">
        <v>37</v>
      </c>
      <c r="B31" s="51" t="s">
        <v>70</v>
      </c>
      <c r="C31" s="52"/>
      <c r="D31" s="53"/>
      <c r="E31" s="16">
        <v>2</v>
      </c>
      <c r="F31" s="18">
        <v>2</v>
      </c>
      <c r="G31" s="43"/>
      <c r="H31" s="18"/>
    </row>
    <row r="32" spans="1:8" s="19" customFormat="1" ht="96" customHeight="1" x14ac:dyDescent="0.25">
      <c r="A32" s="16" t="s">
        <v>38</v>
      </c>
      <c r="B32" s="51" t="s">
        <v>31</v>
      </c>
      <c r="C32" s="52"/>
      <c r="D32" s="53"/>
      <c r="E32" s="16">
        <v>2</v>
      </c>
      <c r="F32" s="18">
        <v>1</v>
      </c>
      <c r="G32" s="18"/>
      <c r="H32" s="18"/>
    </row>
    <row r="33" spans="1:8" s="17" customFormat="1" ht="106.15" customHeight="1" x14ac:dyDescent="0.25">
      <c r="A33" s="16">
        <v>2</v>
      </c>
      <c r="B33" s="50" t="s">
        <v>21</v>
      </c>
      <c r="C33" s="50"/>
      <c r="D33" s="50"/>
      <c r="E33" s="14">
        <f>SUM(E34:E38)</f>
        <v>10</v>
      </c>
      <c r="F33" s="15">
        <f>SUM(F34:F38)</f>
        <v>10</v>
      </c>
      <c r="G33" s="15">
        <f>SUM(G34:G38)</f>
        <v>0</v>
      </c>
      <c r="H33" s="16"/>
    </row>
    <row r="34" spans="1:8" s="19" customFormat="1" ht="64.150000000000006" customHeight="1" x14ac:dyDescent="0.25">
      <c r="A34" s="16" t="s">
        <v>39</v>
      </c>
      <c r="B34" s="51" t="s">
        <v>59</v>
      </c>
      <c r="C34" s="52"/>
      <c r="D34" s="53"/>
      <c r="E34" s="16">
        <v>2</v>
      </c>
      <c r="F34" s="18">
        <v>2</v>
      </c>
      <c r="G34" s="18"/>
      <c r="H34" s="18"/>
    </row>
    <row r="35" spans="1:8" s="19" customFormat="1" ht="58.5" customHeight="1" x14ac:dyDescent="0.25">
      <c r="A35" s="16" t="s">
        <v>40</v>
      </c>
      <c r="B35" s="51" t="s">
        <v>60</v>
      </c>
      <c r="C35" s="52"/>
      <c r="D35" s="53"/>
      <c r="E35" s="16">
        <v>2</v>
      </c>
      <c r="F35" s="18">
        <v>2</v>
      </c>
      <c r="G35" s="42"/>
      <c r="H35" s="18"/>
    </row>
    <row r="36" spans="1:8" s="19" customFormat="1" ht="41.45" customHeight="1" x14ac:dyDescent="0.25">
      <c r="A36" s="16" t="s">
        <v>41</v>
      </c>
      <c r="B36" s="51" t="s">
        <v>79</v>
      </c>
      <c r="C36" s="52"/>
      <c r="D36" s="53"/>
      <c r="E36" s="16">
        <v>2</v>
      </c>
      <c r="F36" s="18">
        <v>2</v>
      </c>
      <c r="G36" s="18"/>
      <c r="H36" s="18"/>
    </row>
    <row r="37" spans="1:8" s="19" customFormat="1" ht="47.45" customHeight="1" x14ac:dyDescent="0.25">
      <c r="A37" s="16" t="s">
        <v>42</v>
      </c>
      <c r="B37" s="51" t="s">
        <v>44</v>
      </c>
      <c r="C37" s="52"/>
      <c r="D37" s="53"/>
      <c r="E37" s="16">
        <v>2</v>
      </c>
      <c r="F37" s="18">
        <v>2</v>
      </c>
      <c r="G37" s="18"/>
      <c r="H37" s="18"/>
    </row>
    <row r="38" spans="1:8" s="19" customFormat="1" ht="55.5" customHeight="1" x14ac:dyDescent="0.25">
      <c r="A38" s="16" t="s">
        <v>43</v>
      </c>
      <c r="B38" s="51" t="s">
        <v>50</v>
      </c>
      <c r="C38" s="52"/>
      <c r="D38" s="53"/>
      <c r="E38" s="16">
        <v>2</v>
      </c>
      <c r="F38" s="18">
        <v>2</v>
      </c>
      <c r="G38" s="42"/>
      <c r="H38" s="18"/>
    </row>
    <row r="39" spans="1:8" s="17" customFormat="1" ht="53.25" customHeight="1" x14ac:dyDescent="0.25">
      <c r="A39" s="16">
        <v>3</v>
      </c>
      <c r="B39" s="50" t="s">
        <v>3</v>
      </c>
      <c r="C39" s="50"/>
      <c r="D39" s="50"/>
      <c r="E39" s="14">
        <f>SUM(E40:E44)</f>
        <v>10</v>
      </c>
      <c r="F39" s="15">
        <f>SUM(F40:F44)</f>
        <v>8</v>
      </c>
      <c r="G39" s="15">
        <f>SUM(G40:G44)</f>
        <v>0</v>
      </c>
      <c r="H39" s="16"/>
    </row>
    <row r="40" spans="1:8" s="19" customFormat="1" ht="54" customHeight="1" x14ac:dyDescent="0.25">
      <c r="A40" s="16" t="s">
        <v>45</v>
      </c>
      <c r="B40" s="51" t="s">
        <v>61</v>
      </c>
      <c r="C40" s="52"/>
      <c r="D40" s="53"/>
      <c r="E40" s="16">
        <v>2</v>
      </c>
      <c r="F40" s="18">
        <v>1</v>
      </c>
      <c r="G40" s="18"/>
      <c r="H40" s="18"/>
    </row>
    <row r="41" spans="1:8" s="19" customFormat="1" ht="30" customHeight="1" x14ac:dyDescent="0.25">
      <c r="A41" s="16" t="s">
        <v>46</v>
      </c>
      <c r="B41" s="51" t="s">
        <v>67</v>
      </c>
      <c r="C41" s="52"/>
      <c r="D41" s="53"/>
      <c r="E41" s="16">
        <v>2</v>
      </c>
      <c r="F41" s="18">
        <v>2</v>
      </c>
      <c r="G41" s="18"/>
      <c r="H41" s="18"/>
    </row>
    <row r="42" spans="1:8" s="19" customFormat="1" ht="47.45" customHeight="1" x14ac:dyDescent="0.25">
      <c r="A42" s="16" t="s">
        <v>47</v>
      </c>
      <c r="B42" s="51" t="s">
        <v>75</v>
      </c>
      <c r="C42" s="52"/>
      <c r="D42" s="53"/>
      <c r="E42" s="16">
        <v>2</v>
      </c>
      <c r="F42" s="18">
        <v>2</v>
      </c>
      <c r="G42" s="43"/>
      <c r="H42" s="18"/>
    </row>
    <row r="43" spans="1:8" s="19" customFormat="1" ht="63" customHeight="1" x14ac:dyDescent="0.25">
      <c r="A43" s="16" t="s">
        <v>48</v>
      </c>
      <c r="B43" s="51" t="s">
        <v>51</v>
      </c>
      <c r="C43" s="52"/>
      <c r="D43" s="53"/>
      <c r="E43" s="16">
        <v>2</v>
      </c>
      <c r="F43" s="18">
        <v>2</v>
      </c>
      <c r="G43" s="18"/>
      <c r="H43" s="18"/>
    </row>
    <row r="44" spans="1:8" s="19" customFormat="1" ht="63" customHeight="1" x14ac:dyDescent="0.25">
      <c r="A44" s="16" t="s">
        <v>49</v>
      </c>
      <c r="B44" s="51" t="s">
        <v>72</v>
      </c>
      <c r="C44" s="52"/>
      <c r="D44" s="53"/>
      <c r="E44" s="16">
        <v>2</v>
      </c>
      <c r="F44" s="18">
        <v>1</v>
      </c>
      <c r="G44" s="18"/>
      <c r="H44" s="18"/>
    </row>
    <row r="45" spans="1:8" s="8" customFormat="1" ht="52.5" customHeight="1" x14ac:dyDescent="0.25">
      <c r="A45" s="12" t="s">
        <v>5</v>
      </c>
      <c r="B45" s="57" t="s">
        <v>52</v>
      </c>
      <c r="C45" s="58"/>
      <c r="D45" s="59"/>
      <c r="E45" s="14">
        <v>50</v>
      </c>
      <c r="F45" s="15">
        <f>SUM(F46:F51)</f>
        <v>50</v>
      </c>
      <c r="G45" s="15">
        <f>SUM(G46:G51)</f>
        <v>0</v>
      </c>
      <c r="H45" s="12"/>
    </row>
    <row r="46" spans="1:8" s="17" customFormat="1" ht="30" customHeight="1" x14ac:dyDescent="0.25">
      <c r="A46" s="16"/>
      <c r="B46" s="63" t="s">
        <v>6</v>
      </c>
      <c r="C46" s="64"/>
      <c r="D46" s="65"/>
      <c r="E46" s="16">
        <v>50</v>
      </c>
      <c r="F46" s="16">
        <v>50</v>
      </c>
      <c r="G46" s="16"/>
      <c r="H46" s="16"/>
    </row>
    <row r="47" spans="1:8" s="17" customFormat="1" ht="30" customHeight="1" x14ac:dyDescent="0.25">
      <c r="A47" s="16"/>
      <c r="B47" s="63" t="s">
        <v>7</v>
      </c>
      <c r="C47" s="64"/>
      <c r="D47" s="65"/>
      <c r="E47" s="16">
        <v>45</v>
      </c>
      <c r="F47" s="16"/>
      <c r="G47" s="16"/>
      <c r="H47" s="16"/>
    </row>
    <row r="48" spans="1:8" s="17" customFormat="1" ht="30" customHeight="1" x14ac:dyDescent="0.25">
      <c r="A48" s="16"/>
      <c r="B48" s="63" t="s">
        <v>8</v>
      </c>
      <c r="C48" s="64"/>
      <c r="D48" s="65"/>
      <c r="E48" s="16">
        <v>40</v>
      </c>
      <c r="F48" s="16"/>
      <c r="G48" s="16"/>
      <c r="H48" s="16"/>
    </row>
    <row r="49" spans="1:8" s="17" customFormat="1" ht="30" customHeight="1" x14ac:dyDescent="0.25">
      <c r="A49" s="16"/>
      <c r="B49" s="63" t="s">
        <v>22</v>
      </c>
      <c r="C49" s="64"/>
      <c r="D49" s="65"/>
      <c r="E49" s="16">
        <v>30</v>
      </c>
      <c r="F49" s="16"/>
      <c r="G49" s="16"/>
      <c r="H49" s="16"/>
    </row>
    <row r="50" spans="1:8" s="17" customFormat="1" ht="30" customHeight="1" x14ac:dyDescent="0.25">
      <c r="A50" s="16"/>
      <c r="B50" s="63" t="s">
        <v>23</v>
      </c>
      <c r="C50" s="64"/>
      <c r="D50" s="65"/>
      <c r="E50" s="16">
        <v>25</v>
      </c>
      <c r="F50" s="16"/>
      <c r="G50" s="16"/>
      <c r="H50" s="16"/>
    </row>
    <row r="51" spans="1:8" s="17" customFormat="1" ht="30" customHeight="1" x14ac:dyDescent="0.25">
      <c r="A51" s="16"/>
      <c r="B51" s="63" t="s">
        <v>24</v>
      </c>
      <c r="C51" s="64"/>
      <c r="D51" s="65"/>
      <c r="E51" s="16">
        <v>0</v>
      </c>
      <c r="F51" s="16"/>
      <c r="G51" s="16"/>
      <c r="H51" s="16"/>
    </row>
    <row r="52" spans="1:8" s="8" customFormat="1" ht="30" customHeight="1" x14ac:dyDescent="0.25">
      <c r="A52" s="12"/>
      <c r="B52" s="67" t="s">
        <v>9</v>
      </c>
      <c r="C52" s="68"/>
      <c r="D52" s="69"/>
      <c r="E52" s="12">
        <f>E13+E26+E45</f>
        <v>100</v>
      </c>
      <c r="F52" s="20">
        <f>F13+F26+F45</f>
        <v>96</v>
      </c>
      <c r="G52" s="20">
        <f>G13+G26+G45</f>
        <v>0</v>
      </c>
      <c r="H52" s="12"/>
    </row>
    <row r="53" spans="1:8" ht="9.75" customHeight="1" x14ac:dyDescent="0.25">
      <c r="C53" s="5"/>
      <c r="D53" s="5"/>
    </row>
    <row r="54" spans="1:8" ht="20.25" customHeight="1" x14ac:dyDescent="0.25">
      <c r="B54" s="70" t="s">
        <v>78</v>
      </c>
      <c r="C54" s="70"/>
      <c r="D54" s="70"/>
    </row>
    <row r="55" spans="1:8" s="30" customFormat="1" ht="78" customHeight="1" x14ac:dyDescent="0.25">
      <c r="A55" s="76" t="s">
        <v>17</v>
      </c>
      <c r="B55" s="77"/>
      <c r="C55" s="78"/>
      <c r="D55" s="3" t="s">
        <v>18</v>
      </c>
      <c r="E55" s="3" t="s">
        <v>53</v>
      </c>
      <c r="F55" s="21" t="s">
        <v>81</v>
      </c>
      <c r="G55" s="3" t="s">
        <v>19</v>
      </c>
      <c r="H55" s="31"/>
    </row>
    <row r="56" spans="1:8" ht="34.5" customHeight="1" x14ac:dyDescent="0.25">
      <c r="A56" s="79" t="s">
        <v>11</v>
      </c>
      <c r="B56" s="80"/>
      <c r="C56" s="81"/>
      <c r="D56" s="16" t="s">
        <v>10</v>
      </c>
      <c r="E56" s="16" t="s">
        <v>97</v>
      </c>
      <c r="F56" s="23"/>
      <c r="G56" s="24" t="str">
        <f>IF(AND(80&lt;=G52,G52&lt;100),G52,"")</f>
        <v/>
      </c>
      <c r="H56" s="25"/>
    </row>
    <row r="57" spans="1:8" ht="54.6" customHeight="1" x14ac:dyDescent="0.25">
      <c r="A57" s="79" t="s">
        <v>25</v>
      </c>
      <c r="B57" s="80"/>
      <c r="C57" s="81"/>
      <c r="D57" s="16" t="s">
        <v>12</v>
      </c>
      <c r="E57" s="16"/>
      <c r="F57" s="23"/>
      <c r="G57" s="24" t="str">
        <f>IF(AND(65&lt;=G52,G52&lt;80),G52,"")</f>
        <v/>
      </c>
      <c r="H57" s="25"/>
    </row>
    <row r="58" spans="1:8" ht="51.6" customHeight="1" x14ac:dyDescent="0.25">
      <c r="A58" s="79" t="s">
        <v>14</v>
      </c>
      <c r="B58" s="80"/>
      <c r="C58" s="81"/>
      <c r="D58" s="16" t="s">
        <v>13</v>
      </c>
      <c r="E58" s="16"/>
      <c r="F58" s="23"/>
      <c r="G58" s="24" t="str">
        <f>IF(AND(50&lt;=G52,G52&lt;65),G52,"")</f>
        <v/>
      </c>
      <c r="H58" s="25"/>
    </row>
    <row r="59" spans="1:8" ht="39.6" customHeight="1" x14ac:dyDescent="0.25">
      <c r="A59" s="79" t="s">
        <v>16</v>
      </c>
      <c r="B59" s="80"/>
      <c r="C59" s="81"/>
      <c r="D59" s="16" t="s">
        <v>15</v>
      </c>
      <c r="E59" s="16"/>
      <c r="F59" s="23"/>
      <c r="G59" s="24" t="str">
        <f>IF(AND(0&lt;G52,G52&lt;50),G52,"")</f>
        <v/>
      </c>
      <c r="H59" s="25"/>
    </row>
    <row r="60" spans="1:8" ht="8.4499999999999993" customHeight="1" x14ac:dyDescent="0.25"/>
    <row r="61" spans="1:8" s="26" customFormat="1" ht="20.25" customHeight="1" x14ac:dyDescent="0.25">
      <c r="B61" s="27"/>
      <c r="C61" s="75" t="s">
        <v>86</v>
      </c>
      <c r="D61" s="75"/>
      <c r="E61" s="75"/>
      <c r="F61" s="75"/>
      <c r="G61" s="75"/>
      <c r="H61" s="27"/>
    </row>
    <row r="62" spans="1:8" s="8" customFormat="1" ht="35.25" customHeight="1" x14ac:dyDescent="0.25">
      <c r="C62" s="46" t="s">
        <v>20</v>
      </c>
      <c r="D62" s="66"/>
      <c r="E62" s="66"/>
      <c r="F62" s="66"/>
      <c r="G62" s="66"/>
      <c r="H62" s="28"/>
    </row>
    <row r="63" spans="1:8" x14ac:dyDescent="0.25">
      <c r="D63" s="29"/>
      <c r="E63" s="29"/>
      <c r="F63" s="29"/>
      <c r="G63" s="29"/>
      <c r="H63" s="29"/>
    </row>
    <row r="66" spans="2:8" ht="16.5" x14ac:dyDescent="0.25">
      <c r="D66" s="47" t="s">
        <v>101</v>
      </c>
      <c r="E66" s="47"/>
      <c r="F66" s="47"/>
    </row>
    <row r="68" spans="2:8" x14ac:dyDescent="0.25">
      <c r="B68" s="71" t="s">
        <v>82</v>
      </c>
      <c r="C68" s="71"/>
      <c r="D68" s="71"/>
      <c r="E68" s="71"/>
      <c r="F68" s="71"/>
    </row>
    <row r="69" spans="2:8" ht="100.9" customHeight="1" x14ac:dyDescent="0.25">
      <c r="B69" s="72" t="s">
        <v>83</v>
      </c>
      <c r="C69" s="73"/>
      <c r="D69" s="73"/>
      <c r="E69" s="73"/>
      <c r="F69" s="73"/>
      <c r="G69" s="74"/>
      <c r="H69" s="32"/>
    </row>
    <row r="70" spans="2:8" ht="30.6" customHeight="1" x14ac:dyDescent="0.25">
      <c r="B70" s="33"/>
      <c r="C70" s="75" t="s">
        <v>86</v>
      </c>
      <c r="D70" s="75"/>
      <c r="E70" s="75"/>
      <c r="F70" s="75"/>
      <c r="G70" s="75"/>
      <c r="H70" s="34"/>
    </row>
    <row r="71" spans="2:8" ht="43.15" customHeight="1" x14ac:dyDescent="0.25">
      <c r="B71" s="28"/>
      <c r="C71" s="47" t="s">
        <v>84</v>
      </c>
      <c r="D71" s="47"/>
      <c r="E71" s="47"/>
      <c r="F71" s="47"/>
      <c r="G71" s="47"/>
      <c r="H71" s="35"/>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3A2E7-4E53-4F91-BF1A-A133AC72ACC0}">
  <dimension ref="A1:H71"/>
  <sheetViews>
    <sheetView topLeftCell="A43" zoomScale="70" zoomScaleNormal="70" workbookViewId="0">
      <selection activeCell="F40" sqref="F40:F4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3.85546875" style="4" customWidth="1"/>
    <col min="9"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3.85546875" style="4" customWidth="1"/>
    <col min="265"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3.85546875" style="4" customWidth="1"/>
    <col min="521"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3.85546875" style="4" customWidth="1"/>
    <col min="777"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3.85546875" style="4" customWidth="1"/>
    <col min="1033"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3.85546875" style="4" customWidth="1"/>
    <col min="1289"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3.85546875" style="4" customWidth="1"/>
    <col min="1545"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3.85546875" style="4" customWidth="1"/>
    <col min="1801"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3.85546875" style="4" customWidth="1"/>
    <col min="2057"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3.85546875" style="4" customWidth="1"/>
    <col min="2313"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3.85546875" style="4" customWidth="1"/>
    <col min="2569"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3.85546875" style="4" customWidth="1"/>
    <col min="2825"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3.85546875" style="4" customWidth="1"/>
    <col min="3081"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3.85546875" style="4" customWidth="1"/>
    <col min="3337"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3.85546875" style="4" customWidth="1"/>
    <col min="3593"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3.85546875" style="4" customWidth="1"/>
    <col min="3849"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3.85546875" style="4" customWidth="1"/>
    <col min="4105"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3.85546875" style="4" customWidth="1"/>
    <col min="4361"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3.85546875" style="4" customWidth="1"/>
    <col min="4617"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3.85546875" style="4" customWidth="1"/>
    <col min="4873"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3.85546875" style="4" customWidth="1"/>
    <col min="5129"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3.85546875" style="4" customWidth="1"/>
    <col min="5385"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3.85546875" style="4" customWidth="1"/>
    <col min="5641"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3.85546875" style="4" customWidth="1"/>
    <col min="5897"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3.85546875" style="4" customWidth="1"/>
    <col min="6153"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3.85546875" style="4" customWidth="1"/>
    <col min="6409"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3.85546875" style="4" customWidth="1"/>
    <col min="6665"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3.85546875" style="4" customWidth="1"/>
    <col min="6921"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3.85546875" style="4" customWidth="1"/>
    <col min="7177"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3.85546875" style="4" customWidth="1"/>
    <col min="7433"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3.85546875" style="4" customWidth="1"/>
    <col min="7689"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3.85546875" style="4" customWidth="1"/>
    <col min="7945"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3.85546875" style="4" customWidth="1"/>
    <col min="8201"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3.85546875" style="4" customWidth="1"/>
    <col min="8457"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3.85546875" style="4" customWidth="1"/>
    <col min="8713"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3.85546875" style="4" customWidth="1"/>
    <col min="8969"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3.85546875" style="4" customWidth="1"/>
    <col min="9225"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3.85546875" style="4" customWidth="1"/>
    <col min="9481"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3.85546875" style="4" customWidth="1"/>
    <col min="9737"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3.85546875" style="4" customWidth="1"/>
    <col min="9993"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3.85546875" style="4" customWidth="1"/>
    <col min="10249"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3.85546875" style="4" customWidth="1"/>
    <col min="10505"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3.85546875" style="4" customWidth="1"/>
    <col min="10761"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3.85546875" style="4" customWidth="1"/>
    <col min="11017"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3.85546875" style="4" customWidth="1"/>
    <col min="11273"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3.85546875" style="4" customWidth="1"/>
    <col min="11529"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3.85546875" style="4" customWidth="1"/>
    <col min="11785"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3.85546875" style="4" customWidth="1"/>
    <col min="12041"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3.85546875" style="4" customWidth="1"/>
    <col min="12297"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3.85546875" style="4" customWidth="1"/>
    <col min="12553"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3.85546875" style="4" customWidth="1"/>
    <col min="12809"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3.85546875" style="4" customWidth="1"/>
    <col min="13065"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3.85546875" style="4" customWidth="1"/>
    <col min="13321"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3.85546875" style="4" customWidth="1"/>
    <col min="13577"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3.85546875" style="4" customWidth="1"/>
    <col min="13833"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3.85546875" style="4" customWidth="1"/>
    <col min="14089"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3.85546875" style="4" customWidth="1"/>
    <col min="14345"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3.85546875" style="4" customWidth="1"/>
    <col min="14601"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3.85546875" style="4" customWidth="1"/>
    <col min="14857"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3.85546875" style="4" customWidth="1"/>
    <col min="15113"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3.85546875" style="4" customWidth="1"/>
    <col min="15369"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3.85546875" style="4" customWidth="1"/>
    <col min="15625"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3.85546875" style="4" customWidth="1"/>
    <col min="15881"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3.85546875" style="4" customWidth="1"/>
    <col min="16137" max="16384" width="9.140625" style="4"/>
  </cols>
  <sheetData>
    <row r="1" spans="1:8" x14ac:dyDescent="0.25">
      <c r="H1" s="6" t="s">
        <v>85</v>
      </c>
    </row>
    <row r="2" spans="1:8" s="8" customFormat="1" ht="48.75" customHeight="1" x14ac:dyDescent="0.25">
      <c r="A2" s="46" t="s">
        <v>26</v>
      </c>
      <c r="B2" s="46"/>
      <c r="C2" s="46"/>
      <c r="D2" s="46" t="s">
        <v>30</v>
      </c>
      <c r="E2" s="46"/>
      <c r="F2" s="46"/>
      <c r="G2" s="46"/>
      <c r="H2" s="46"/>
    </row>
    <row r="3" spans="1:8" s="8" customFormat="1" ht="8.25" customHeight="1" x14ac:dyDescent="0.25">
      <c r="A3" s="47"/>
      <c r="B3" s="47"/>
      <c r="D3" s="9"/>
      <c r="E3" s="9"/>
      <c r="F3" s="9"/>
      <c r="G3" s="9"/>
      <c r="H3" s="9"/>
    </row>
    <row r="4" spans="1:8" ht="10.15" customHeight="1" x14ac:dyDescent="0.25">
      <c r="B4" s="4"/>
    </row>
    <row r="5" spans="1:8" ht="39.950000000000003" customHeight="1" x14ac:dyDescent="0.25">
      <c r="A5" s="48" t="s">
        <v>76</v>
      </c>
      <c r="B5" s="48"/>
      <c r="C5" s="48"/>
      <c r="D5" s="48"/>
      <c r="E5" s="48"/>
      <c r="F5" s="48"/>
      <c r="G5" s="48"/>
      <c r="H5" s="48"/>
    </row>
    <row r="6" spans="1:8" ht="11.45" customHeight="1" x14ac:dyDescent="0.25"/>
    <row r="7" spans="1:8" s="30" customFormat="1" ht="25.15" customHeight="1" x14ac:dyDescent="0.25">
      <c r="B7" s="45" t="s">
        <v>102</v>
      </c>
      <c r="C7" s="45"/>
      <c r="D7" s="45"/>
      <c r="E7" s="45"/>
      <c r="F7" s="45"/>
      <c r="G7" s="45"/>
      <c r="H7" s="45"/>
    </row>
    <row r="8" spans="1:8" s="30" customFormat="1" ht="25.15" customHeight="1" x14ac:dyDescent="0.25">
      <c r="B8" s="45" t="s">
        <v>103</v>
      </c>
      <c r="C8" s="45"/>
      <c r="D8" s="45"/>
      <c r="E8" s="45"/>
      <c r="F8" s="45"/>
      <c r="G8" s="45"/>
      <c r="H8" s="45"/>
    </row>
    <row r="9" spans="1:8" s="30" customFormat="1" ht="25.15" customHeight="1" x14ac:dyDescent="0.25">
      <c r="B9" s="45" t="s">
        <v>104</v>
      </c>
      <c r="C9" s="45"/>
      <c r="D9" s="45"/>
      <c r="E9" s="45"/>
      <c r="F9" s="45"/>
      <c r="G9" s="45"/>
      <c r="H9" s="45"/>
    </row>
    <row r="10" spans="1:8" s="30" customFormat="1" ht="8.25" customHeight="1" x14ac:dyDescent="0.25">
      <c r="B10" s="10"/>
      <c r="C10" s="10"/>
    </row>
    <row r="11" spans="1:8" s="8" customFormat="1" ht="64.5" customHeight="1" x14ac:dyDescent="0.25">
      <c r="A11" s="12" t="s">
        <v>27</v>
      </c>
      <c r="B11" s="49" t="s">
        <v>28</v>
      </c>
      <c r="C11" s="49"/>
      <c r="D11" s="49"/>
      <c r="E11" s="12" t="s">
        <v>29</v>
      </c>
      <c r="F11" s="3" t="s">
        <v>77</v>
      </c>
      <c r="G11" s="3" t="s">
        <v>80</v>
      </c>
      <c r="H11" s="12" t="s">
        <v>34</v>
      </c>
    </row>
    <row r="12" spans="1:8" s="8" customFormat="1" ht="27" customHeight="1" x14ac:dyDescent="0.25">
      <c r="A12" s="13" t="s">
        <v>87</v>
      </c>
      <c r="B12" s="54" t="s">
        <v>88</v>
      </c>
      <c r="C12" s="55"/>
      <c r="D12" s="56"/>
      <c r="E12" s="13" t="s">
        <v>89</v>
      </c>
      <c r="F12" s="13" t="s">
        <v>90</v>
      </c>
      <c r="G12" s="13" t="s">
        <v>91</v>
      </c>
      <c r="H12" s="13" t="s">
        <v>92</v>
      </c>
    </row>
    <row r="13" spans="1:8" s="8" customFormat="1" ht="33" customHeight="1" x14ac:dyDescent="0.25">
      <c r="A13" s="12" t="s">
        <v>0</v>
      </c>
      <c r="B13" s="50" t="s">
        <v>35</v>
      </c>
      <c r="C13" s="50"/>
      <c r="D13" s="50"/>
      <c r="E13" s="14">
        <f>E14+E20</f>
        <v>20</v>
      </c>
      <c r="F13" s="15">
        <f>F14+F20</f>
        <v>19</v>
      </c>
      <c r="G13" s="15">
        <f>G14+G20</f>
        <v>0</v>
      </c>
      <c r="H13" s="12"/>
    </row>
    <row r="14" spans="1:8" s="17" customFormat="1" ht="40.5" customHeight="1" x14ac:dyDescent="0.25">
      <c r="A14" s="16">
        <v>1</v>
      </c>
      <c r="B14" s="50" t="s">
        <v>1</v>
      </c>
      <c r="C14" s="50"/>
      <c r="D14" s="50"/>
      <c r="E14" s="14">
        <f>SUM(E15:E19)</f>
        <v>10</v>
      </c>
      <c r="F14" s="15">
        <f>SUM(F15:F19)</f>
        <v>9</v>
      </c>
      <c r="G14" s="15">
        <f>SUM(G15:G19)</f>
        <v>0</v>
      </c>
      <c r="H14" s="16"/>
    </row>
    <row r="15" spans="1:8" s="17" customFormat="1" ht="39.6" customHeight="1" x14ac:dyDescent="0.25">
      <c r="A15" s="16" t="s">
        <v>32</v>
      </c>
      <c r="B15" s="51" t="s">
        <v>65</v>
      </c>
      <c r="C15" s="52"/>
      <c r="D15" s="53"/>
      <c r="E15" s="16">
        <v>2</v>
      </c>
      <c r="F15" s="16">
        <v>2</v>
      </c>
      <c r="G15" s="16"/>
      <c r="H15" s="16"/>
    </row>
    <row r="16" spans="1:8" s="19" customFormat="1" ht="39.75" customHeight="1" x14ac:dyDescent="0.25">
      <c r="A16" s="16" t="s">
        <v>33</v>
      </c>
      <c r="B16" s="51" t="s">
        <v>66</v>
      </c>
      <c r="C16" s="52"/>
      <c r="D16" s="53"/>
      <c r="E16" s="16">
        <v>2</v>
      </c>
      <c r="F16" s="18">
        <v>2</v>
      </c>
      <c r="G16" s="18"/>
      <c r="H16" s="18"/>
    </row>
    <row r="17" spans="1:8" s="19" customFormat="1" ht="68.25" customHeight="1" x14ac:dyDescent="0.25">
      <c r="A17" s="16" t="s">
        <v>36</v>
      </c>
      <c r="B17" s="51" t="s">
        <v>54</v>
      </c>
      <c r="C17" s="52"/>
      <c r="D17" s="53"/>
      <c r="E17" s="16">
        <v>2</v>
      </c>
      <c r="F17" s="18">
        <v>2</v>
      </c>
      <c r="G17" s="18"/>
      <c r="H17" s="18"/>
    </row>
    <row r="18" spans="1:8" s="19" customFormat="1" ht="35.25" customHeight="1" x14ac:dyDescent="0.25">
      <c r="A18" s="16" t="s">
        <v>37</v>
      </c>
      <c r="B18" s="51" t="s">
        <v>55</v>
      </c>
      <c r="C18" s="52"/>
      <c r="D18" s="53"/>
      <c r="E18" s="16">
        <v>2</v>
      </c>
      <c r="F18" s="18">
        <v>2</v>
      </c>
      <c r="G18" s="18"/>
      <c r="H18" s="18"/>
    </row>
    <row r="19" spans="1:8" s="19" customFormat="1" ht="36.75" customHeight="1" x14ac:dyDescent="0.25">
      <c r="A19" s="16" t="s">
        <v>38</v>
      </c>
      <c r="B19" s="51" t="s">
        <v>56</v>
      </c>
      <c r="C19" s="52"/>
      <c r="D19" s="53"/>
      <c r="E19" s="16">
        <v>2</v>
      </c>
      <c r="F19" s="18">
        <v>1</v>
      </c>
      <c r="G19" s="18"/>
      <c r="H19" s="18"/>
    </row>
    <row r="20" spans="1:8" s="17" customFormat="1" ht="115.5" customHeight="1" x14ac:dyDescent="0.25">
      <c r="A20" s="16">
        <v>2</v>
      </c>
      <c r="B20" s="57" t="s">
        <v>71</v>
      </c>
      <c r="C20" s="58"/>
      <c r="D20" s="59"/>
      <c r="E20" s="14">
        <f>SUM(E21:E25)</f>
        <v>10</v>
      </c>
      <c r="F20" s="15">
        <f>SUM(F21:F25)</f>
        <v>10</v>
      </c>
      <c r="G20" s="15">
        <f>SUM(G21:G25)</f>
        <v>0</v>
      </c>
      <c r="H20" s="16"/>
    </row>
    <row r="21" spans="1:8" s="19" customFormat="1" ht="65.45" customHeight="1" x14ac:dyDescent="0.25">
      <c r="A21" s="16" t="s">
        <v>39</v>
      </c>
      <c r="B21" s="51" t="s">
        <v>74</v>
      </c>
      <c r="C21" s="52"/>
      <c r="D21" s="53"/>
      <c r="E21" s="16">
        <v>2</v>
      </c>
      <c r="F21" s="18">
        <v>2</v>
      </c>
      <c r="G21" s="18"/>
      <c r="H21" s="18"/>
    </row>
    <row r="22" spans="1:8" s="19" customFormat="1" ht="58.15" customHeight="1" x14ac:dyDescent="0.25">
      <c r="A22" s="16" t="s">
        <v>40</v>
      </c>
      <c r="B22" s="51" t="s">
        <v>57</v>
      </c>
      <c r="C22" s="52"/>
      <c r="D22" s="53"/>
      <c r="E22" s="16">
        <v>2</v>
      </c>
      <c r="F22" s="18">
        <v>2</v>
      </c>
      <c r="G22" s="18"/>
      <c r="H22" s="18"/>
    </row>
    <row r="23" spans="1:8" s="19" customFormat="1" ht="52.5" customHeight="1" x14ac:dyDescent="0.25">
      <c r="A23" s="16" t="s">
        <v>41</v>
      </c>
      <c r="B23" s="51" t="s">
        <v>73</v>
      </c>
      <c r="C23" s="52"/>
      <c r="D23" s="53"/>
      <c r="E23" s="16">
        <v>2</v>
      </c>
      <c r="F23" s="18">
        <v>2</v>
      </c>
      <c r="G23" s="18"/>
      <c r="H23" s="18"/>
    </row>
    <row r="24" spans="1:8" s="17" customFormat="1" ht="88.15" customHeight="1" x14ac:dyDescent="0.25">
      <c r="A24" s="16" t="s">
        <v>42</v>
      </c>
      <c r="B24" s="51" t="s">
        <v>58</v>
      </c>
      <c r="C24" s="52"/>
      <c r="D24" s="53"/>
      <c r="E24" s="16">
        <v>2</v>
      </c>
      <c r="F24" s="16">
        <v>2</v>
      </c>
      <c r="G24" s="16"/>
      <c r="H24" s="16"/>
    </row>
    <row r="25" spans="1:8" s="17" customFormat="1" ht="81.599999999999994" customHeight="1" x14ac:dyDescent="0.25">
      <c r="A25" s="16" t="s">
        <v>43</v>
      </c>
      <c r="B25" s="51" t="s">
        <v>68</v>
      </c>
      <c r="C25" s="52"/>
      <c r="D25" s="53"/>
      <c r="E25" s="16">
        <v>2</v>
      </c>
      <c r="F25" s="16">
        <v>2</v>
      </c>
      <c r="G25" s="16"/>
      <c r="H25" s="16"/>
    </row>
    <row r="26" spans="1:8" s="8" customFormat="1" ht="21" customHeight="1" x14ac:dyDescent="0.25">
      <c r="A26" s="12" t="s">
        <v>2</v>
      </c>
      <c r="B26" s="60" t="s">
        <v>69</v>
      </c>
      <c r="C26" s="61"/>
      <c r="D26" s="62"/>
      <c r="E26" s="14">
        <f>E27+E33+E39</f>
        <v>30</v>
      </c>
      <c r="F26" s="15">
        <f>F27+F33+F39</f>
        <v>27</v>
      </c>
      <c r="G26" s="15">
        <f>G27+G33+G39</f>
        <v>0</v>
      </c>
      <c r="H26" s="12"/>
    </row>
    <row r="27" spans="1:8" s="17" customFormat="1" ht="76.150000000000006" customHeight="1" x14ac:dyDescent="0.25">
      <c r="A27" s="16">
        <v>1</v>
      </c>
      <c r="B27" s="50" t="s">
        <v>4</v>
      </c>
      <c r="C27" s="50"/>
      <c r="D27" s="50"/>
      <c r="E27" s="14">
        <f>SUM(E28:E32)</f>
        <v>10</v>
      </c>
      <c r="F27" s="15">
        <f>SUM(F28:F32)</f>
        <v>9</v>
      </c>
      <c r="G27" s="15">
        <f>SUM(G28:G32)</f>
        <v>0</v>
      </c>
      <c r="H27" s="16"/>
    </row>
    <row r="28" spans="1:8" s="19" customFormat="1" ht="43.9" customHeight="1" x14ac:dyDescent="0.25">
      <c r="A28" s="16" t="s">
        <v>32</v>
      </c>
      <c r="B28" s="51" t="s">
        <v>62</v>
      </c>
      <c r="C28" s="52"/>
      <c r="D28" s="53"/>
      <c r="E28" s="16">
        <v>2</v>
      </c>
      <c r="F28" s="18">
        <v>2</v>
      </c>
      <c r="G28" s="18"/>
      <c r="H28" s="18"/>
    </row>
    <row r="29" spans="1:8" s="19" customFormat="1" ht="48.75" customHeight="1" x14ac:dyDescent="0.25">
      <c r="A29" s="16" t="s">
        <v>33</v>
      </c>
      <c r="B29" s="51" t="s">
        <v>63</v>
      </c>
      <c r="C29" s="52"/>
      <c r="D29" s="53"/>
      <c r="E29" s="16">
        <v>2</v>
      </c>
      <c r="F29" s="18">
        <v>2</v>
      </c>
      <c r="G29" s="18"/>
      <c r="H29" s="18"/>
    </row>
    <row r="30" spans="1:8" s="19" customFormat="1" ht="45.6" customHeight="1" x14ac:dyDescent="0.25">
      <c r="A30" s="16" t="s">
        <v>36</v>
      </c>
      <c r="B30" s="51" t="s">
        <v>64</v>
      </c>
      <c r="C30" s="52"/>
      <c r="D30" s="53"/>
      <c r="E30" s="16">
        <v>2</v>
      </c>
      <c r="F30" s="18">
        <v>2</v>
      </c>
      <c r="G30" s="18"/>
      <c r="H30" s="18"/>
    </row>
    <row r="31" spans="1:8" s="19" customFormat="1" ht="76.150000000000006" customHeight="1" x14ac:dyDescent="0.25">
      <c r="A31" s="16" t="s">
        <v>37</v>
      </c>
      <c r="B31" s="51" t="s">
        <v>70</v>
      </c>
      <c r="C31" s="52"/>
      <c r="D31" s="53"/>
      <c r="E31" s="16">
        <v>2</v>
      </c>
      <c r="F31" s="18">
        <v>2</v>
      </c>
      <c r="G31" s="18"/>
      <c r="H31" s="18"/>
    </row>
    <row r="32" spans="1:8" s="19" customFormat="1" ht="96" customHeight="1" x14ac:dyDescent="0.25">
      <c r="A32" s="16" t="s">
        <v>38</v>
      </c>
      <c r="B32" s="51" t="s">
        <v>31</v>
      </c>
      <c r="C32" s="52"/>
      <c r="D32" s="53"/>
      <c r="E32" s="16">
        <v>2</v>
      </c>
      <c r="F32" s="18">
        <v>1</v>
      </c>
      <c r="G32" s="18"/>
      <c r="H32" s="18"/>
    </row>
    <row r="33" spans="1:8" s="17" customFormat="1" ht="106.15" customHeight="1" x14ac:dyDescent="0.25">
      <c r="A33" s="16">
        <v>2</v>
      </c>
      <c r="B33" s="50" t="s">
        <v>21</v>
      </c>
      <c r="C33" s="50"/>
      <c r="D33" s="50"/>
      <c r="E33" s="14">
        <f>SUM(E34:E38)</f>
        <v>10</v>
      </c>
      <c r="F33" s="15">
        <f>SUM(F34:F38)</f>
        <v>9</v>
      </c>
      <c r="G33" s="15">
        <f>SUM(G34:G38)</f>
        <v>0</v>
      </c>
      <c r="H33" s="16"/>
    </row>
    <row r="34" spans="1:8" s="19" customFormat="1" ht="64.150000000000006" customHeight="1" x14ac:dyDescent="0.25">
      <c r="A34" s="16" t="s">
        <v>39</v>
      </c>
      <c r="B34" s="51" t="s">
        <v>59</v>
      </c>
      <c r="C34" s="52"/>
      <c r="D34" s="53"/>
      <c r="E34" s="16">
        <v>2</v>
      </c>
      <c r="F34" s="18">
        <v>2</v>
      </c>
      <c r="G34" s="18"/>
      <c r="H34" s="18"/>
    </row>
    <row r="35" spans="1:8" s="19" customFormat="1" ht="58.5" customHeight="1" x14ac:dyDescent="0.25">
      <c r="A35" s="16" t="s">
        <v>40</v>
      </c>
      <c r="B35" s="51" t="s">
        <v>60</v>
      </c>
      <c r="C35" s="52"/>
      <c r="D35" s="53"/>
      <c r="E35" s="16">
        <v>2</v>
      </c>
      <c r="F35" s="18">
        <v>2</v>
      </c>
      <c r="G35" s="18"/>
      <c r="H35" s="18"/>
    </row>
    <row r="36" spans="1:8" s="19" customFormat="1" ht="41.45" customHeight="1" x14ac:dyDescent="0.25">
      <c r="A36" s="16" t="s">
        <v>41</v>
      </c>
      <c r="B36" s="51" t="s">
        <v>79</v>
      </c>
      <c r="C36" s="52"/>
      <c r="D36" s="53"/>
      <c r="E36" s="16">
        <v>2</v>
      </c>
      <c r="F36" s="18">
        <v>2</v>
      </c>
      <c r="G36" s="18"/>
      <c r="H36" s="18"/>
    </row>
    <row r="37" spans="1:8" s="19" customFormat="1" ht="47.45" customHeight="1" x14ac:dyDescent="0.25">
      <c r="A37" s="16" t="s">
        <v>42</v>
      </c>
      <c r="B37" s="51" t="s">
        <v>44</v>
      </c>
      <c r="C37" s="52"/>
      <c r="D37" s="53"/>
      <c r="E37" s="16">
        <v>2</v>
      </c>
      <c r="F37" s="18">
        <v>2</v>
      </c>
      <c r="G37" s="18"/>
      <c r="H37" s="18"/>
    </row>
    <row r="38" spans="1:8" s="19" customFormat="1" ht="55.5" customHeight="1" x14ac:dyDescent="0.25">
      <c r="A38" s="16" t="s">
        <v>43</v>
      </c>
      <c r="B38" s="51" t="s">
        <v>50</v>
      </c>
      <c r="C38" s="52"/>
      <c r="D38" s="53"/>
      <c r="E38" s="16">
        <v>2</v>
      </c>
      <c r="F38" s="18">
        <v>1</v>
      </c>
      <c r="G38" s="18"/>
      <c r="H38" s="18"/>
    </row>
    <row r="39" spans="1:8" s="17" customFormat="1" ht="53.25" customHeight="1" x14ac:dyDescent="0.25">
      <c r="A39" s="16">
        <v>3</v>
      </c>
      <c r="B39" s="50" t="s">
        <v>3</v>
      </c>
      <c r="C39" s="50"/>
      <c r="D39" s="50"/>
      <c r="E39" s="14">
        <f>SUM(E40:E44)</f>
        <v>10</v>
      </c>
      <c r="F39" s="15">
        <f>SUM(F40:F44)</f>
        <v>9</v>
      </c>
      <c r="G39" s="15">
        <f>SUM(G40:G44)</f>
        <v>0</v>
      </c>
      <c r="H39" s="16"/>
    </row>
    <row r="40" spans="1:8" s="19" customFormat="1" ht="54" customHeight="1" x14ac:dyDescent="0.25">
      <c r="A40" s="16" t="s">
        <v>45</v>
      </c>
      <c r="B40" s="51" t="s">
        <v>61</v>
      </c>
      <c r="C40" s="52"/>
      <c r="D40" s="53"/>
      <c r="E40" s="16">
        <v>2</v>
      </c>
      <c r="F40" s="18">
        <v>2</v>
      </c>
      <c r="G40" s="18"/>
      <c r="H40" s="18"/>
    </row>
    <row r="41" spans="1:8" s="19" customFormat="1" ht="30" customHeight="1" x14ac:dyDescent="0.25">
      <c r="A41" s="16" t="s">
        <v>46</v>
      </c>
      <c r="B41" s="51" t="s">
        <v>67</v>
      </c>
      <c r="C41" s="52"/>
      <c r="D41" s="53"/>
      <c r="E41" s="16">
        <v>2</v>
      </c>
      <c r="F41" s="18">
        <v>2</v>
      </c>
      <c r="G41" s="18"/>
      <c r="H41" s="18"/>
    </row>
    <row r="42" spans="1:8" s="19" customFormat="1" ht="47.45" customHeight="1" x14ac:dyDescent="0.25">
      <c r="A42" s="16" t="s">
        <v>47</v>
      </c>
      <c r="B42" s="51" t="s">
        <v>75</v>
      </c>
      <c r="C42" s="52"/>
      <c r="D42" s="53"/>
      <c r="E42" s="16">
        <v>2</v>
      </c>
      <c r="F42" s="18">
        <v>1</v>
      </c>
      <c r="G42" s="18"/>
      <c r="H42" s="18"/>
    </row>
    <row r="43" spans="1:8" s="19" customFormat="1" ht="63" customHeight="1" x14ac:dyDescent="0.25">
      <c r="A43" s="16" t="s">
        <v>48</v>
      </c>
      <c r="B43" s="51" t="s">
        <v>51</v>
      </c>
      <c r="C43" s="52"/>
      <c r="D43" s="53"/>
      <c r="E43" s="16">
        <v>2</v>
      </c>
      <c r="F43" s="18">
        <v>2</v>
      </c>
      <c r="G43" s="18"/>
      <c r="H43" s="18"/>
    </row>
    <row r="44" spans="1:8" s="19" customFormat="1" ht="63" customHeight="1" x14ac:dyDescent="0.25">
      <c r="A44" s="16" t="s">
        <v>49</v>
      </c>
      <c r="B44" s="51" t="s">
        <v>72</v>
      </c>
      <c r="C44" s="52"/>
      <c r="D44" s="53"/>
      <c r="E44" s="16">
        <v>2</v>
      </c>
      <c r="F44" s="18">
        <v>2</v>
      </c>
      <c r="G44" s="18"/>
      <c r="H44" s="18"/>
    </row>
    <row r="45" spans="1:8" s="8" customFormat="1" ht="52.5" customHeight="1" x14ac:dyDescent="0.25">
      <c r="A45" s="12" t="s">
        <v>5</v>
      </c>
      <c r="B45" s="57" t="s">
        <v>52</v>
      </c>
      <c r="C45" s="58"/>
      <c r="D45" s="59"/>
      <c r="E45" s="14">
        <v>50</v>
      </c>
      <c r="F45" s="15">
        <f>SUM(F46:F51)</f>
        <v>45</v>
      </c>
      <c r="G45" s="15">
        <f>SUM(G46:G51)</f>
        <v>0</v>
      </c>
      <c r="H45" s="12"/>
    </row>
    <row r="46" spans="1:8" s="17" customFormat="1" ht="30" customHeight="1" x14ac:dyDescent="0.25">
      <c r="A46" s="16"/>
      <c r="B46" s="63" t="s">
        <v>6</v>
      </c>
      <c r="C46" s="64"/>
      <c r="D46" s="65"/>
      <c r="E46" s="16">
        <v>50</v>
      </c>
      <c r="F46" s="16"/>
      <c r="G46" s="16"/>
      <c r="H46" s="16"/>
    </row>
    <row r="47" spans="1:8" s="17" customFormat="1" ht="30" customHeight="1" x14ac:dyDescent="0.25">
      <c r="A47" s="16"/>
      <c r="B47" s="63" t="s">
        <v>7</v>
      </c>
      <c r="C47" s="64"/>
      <c r="D47" s="65"/>
      <c r="E47" s="16">
        <v>45</v>
      </c>
      <c r="F47" s="16">
        <v>45</v>
      </c>
      <c r="G47" s="16"/>
      <c r="H47" s="16"/>
    </row>
    <row r="48" spans="1:8" s="17" customFormat="1" ht="30" customHeight="1" x14ac:dyDescent="0.25">
      <c r="A48" s="16"/>
      <c r="B48" s="63" t="s">
        <v>8</v>
      </c>
      <c r="C48" s="64"/>
      <c r="D48" s="65"/>
      <c r="E48" s="16">
        <v>40</v>
      </c>
      <c r="F48" s="16"/>
      <c r="G48" s="16"/>
      <c r="H48" s="16"/>
    </row>
    <row r="49" spans="1:8" s="17" customFormat="1" ht="30" customHeight="1" x14ac:dyDescent="0.25">
      <c r="A49" s="16"/>
      <c r="B49" s="63" t="s">
        <v>22</v>
      </c>
      <c r="C49" s="64"/>
      <c r="D49" s="65"/>
      <c r="E49" s="16">
        <v>30</v>
      </c>
      <c r="F49" s="16"/>
      <c r="G49" s="16"/>
      <c r="H49" s="16"/>
    </row>
    <row r="50" spans="1:8" s="17" customFormat="1" ht="30" customHeight="1" x14ac:dyDescent="0.25">
      <c r="A50" s="16"/>
      <c r="B50" s="63" t="s">
        <v>23</v>
      </c>
      <c r="C50" s="64"/>
      <c r="D50" s="65"/>
      <c r="E50" s="16">
        <v>25</v>
      </c>
      <c r="F50" s="16"/>
      <c r="G50" s="16"/>
      <c r="H50" s="16"/>
    </row>
    <row r="51" spans="1:8" s="17" customFormat="1" ht="30" customHeight="1" x14ac:dyDescent="0.25">
      <c r="A51" s="16"/>
      <c r="B51" s="63" t="s">
        <v>24</v>
      </c>
      <c r="C51" s="64"/>
      <c r="D51" s="65"/>
      <c r="E51" s="16">
        <v>0</v>
      </c>
      <c r="F51" s="16"/>
      <c r="G51" s="16"/>
      <c r="H51" s="16"/>
    </row>
    <row r="52" spans="1:8" s="8" customFormat="1" ht="30" customHeight="1" x14ac:dyDescent="0.25">
      <c r="A52" s="12"/>
      <c r="B52" s="67" t="s">
        <v>9</v>
      </c>
      <c r="C52" s="68"/>
      <c r="D52" s="69"/>
      <c r="E52" s="12">
        <f>E13+E26+E45</f>
        <v>100</v>
      </c>
      <c r="F52" s="20">
        <f>F13+F26+F45</f>
        <v>91</v>
      </c>
      <c r="G52" s="20">
        <f>G13+G26+G45</f>
        <v>0</v>
      </c>
      <c r="H52" s="12"/>
    </row>
    <row r="53" spans="1:8" ht="9.75" customHeight="1" x14ac:dyDescent="0.25">
      <c r="C53" s="5"/>
      <c r="D53" s="5"/>
    </row>
    <row r="54" spans="1:8" ht="20.25" customHeight="1" x14ac:dyDescent="0.25">
      <c r="B54" s="70" t="s">
        <v>78</v>
      </c>
      <c r="C54" s="70"/>
      <c r="D54" s="70"/>
    </row>
    <row r="55" spans="1:8" s="30" customFormat="1" ht="78" customHeight="1" x14ac:dyDescent="0.25">
      <c r="A55" s="76" t="s">
        <v>17</v>
      </c>
      <c r="B55" s="77"/>
      <c r="C55" s="78"/>
      <c r="D55" s="3" t="s">
        <v>18</v>
      </c>
      <c r="E55" s="3" t="s">
        <v>53</v>
      </c>
      <c r="F55" s="21" t="s">
        <v>81</v>
      </c>
      <c r="G55" s="3" t="s">
        <v>19</v>
      </c>
      <c r="H55" s="31"/>
    </row>
    <row r="56" spans="1:8" ht="34.5" customHeight="1" x14ac:dyDescent="0.25">
      <c r="A56" s="79" t="s">
        <v>11</v>
      </c>
      <c r="B56" s="80"/>
      <c r="C56" s="81"/>
      <c r="D56" s="16" t="s">
        <v>10</v>
      </c>
      <c r="E56" s="16" t="s">
        <v>97</v>
      </c>
      <c r="F56" s="23"/>
      <c r="G56" s="24" t="str">
        <f>IF(AND(80&lt;=G52,G52&lt;100),G52,"")</f>
        <v/>
      </c>
      <c r="H56" s="25"/>
    </row>
    <row r="57" spans="1:8" ht="54.6" customHeight="1" x14ac:dyDescent="0.25">
      <c r="A57" s="79" t="s">
        <v>25</v>
      </c>
      <c r="B57" s="80"/>
      <c r="C57" s="81"/>
      <c r="D57" s="16" t="s">
        <v>12</v>
      </c>
      <c r="E57" s="16"/>
      <c r="F57" s="23"/>
      <c r="G57" s="24" t="str">
        <f>IF(AND(65&lt;=G52,G52&lt;80),G52,"")</f>
        <v/>
      </c>
      <c r="H57" s="25"/>
    </row>
    <row r="58" spans="1:8" ht="51.6" customHeight="1" x14ac:dyDescent="0.25">
      <c r="A58" s="79" t="s">
        <v>14</v>
      </c>
      <c r="B58" s="80"/>
      <c r="C58" s="81"/>
      <c r="D58" s="16" t="s">
        <v>13</v>
      </c>
      <c r="E58" s="16"/>
      <c r="F58" s="23"/>
      <c r="G58" s="24" t="str">
        <f>IF(AND(50&lt;=G52,G52&lt;65),G52,"")</f>
        <v/>
      </c>
      <c r="H58" s="25"/>
    </row>
    <row r="59" spans="1:8" ht="39.6" customHeight="1" x14ac:dyDescent="0.25">
      <c r="A59" s="79" t="s">
        <v>16</v>
      </c>
      <c r="B59" s="80"/>
      <c r="C59" s="81"/>
      <c r="D59" s="16" t="s">
        <v>15</v>
      </c>
      <c r="E59" s="16"/>
      <c r="F59" s="23"/>
      <c r="G59" s="24" t="str">
        <f>IF(AND(0&lt;G52,G52&lt;50),G52,"")</f>
        <v/>
      </c>
      <c r="H59" s="25"/>
    </row>
    <row r="60" spans="1:8" ht="8.4499999999999993" customHeight="1" x14ac:dyDescent="0.25"/>
    <row r="61" spans="1:8" s="26" customFormat="1" ht="20.25" customHeight="1" x14ac:dyDescent="0.25">
      <c r="B61" s="27"/>
      <c r="C61" s="75" t="s">
        <v>105</v>
      </c>
      <c r="D61" s="75"/>
      <c r="E61" s="75"/>
      <c r="F61" s="75"/>
      <c r="G61" s="75"/>
      <c r="H61" s="27"/>
    </row>
    <row r="62" spans="1:8" s="8" customFormat="1" ht="35.25" customHeight="1" x14ac:dyDescent="0.25">
      <c r="C62" s="46" t="s">
        <v>20</v>
      </c>
      <c r="D62" s="66"/>
      <c r="E62" s="66"/>
      <c r="F62" s="66"/>
      <c r="G62" s="66"/>
      <c r="H62" s="28"/>
    </row>
    <row r="63" spans="1:8" x14ac:dyDescent="0.25">
      <c r="D63" s="29"/>
      <c r="E63" s="29"/>
      <c r="F63" s="29"/>
      <c r="G63" s="29"/>
      <c r="H63" s="29"/>
    </row>
    <row r="65" spans="2:8" ht="31.5" customHeight="1" x14ac:dyDescent="0.25"/>
    <row r="66" spans="2:8" x14ac:dyDescent="0.25">
      <c r="C66" s="83" t="s">
        <v>106</v>
      </c>
      <c r="D66" s="83"/>
      <c r="E66" s="83"/>
      <c r="F66" s="83"/>
      <c r="G66" s="83"/>
    </row>
    <row r="68" spans="2:8" x14ac:dyDescent="0.25">
      <c r="B68" s="71" t="s">
        <v>82</v>
      </c>
      <c r="C68" s="71"/>
      <c r="D68" s="71"/>
      <c r="E68" s="71"/>
      <c r="F68" s="71"/>
    </row>
    <row r="69" spans="2:8" ht="100.9" customHeight="1" x14ac:dyDescent="0.25">
      <c r="B69" s="72" t="s">
        <v>83</v>
      </c>
      <c r="C69" s="73"/>
      <c r="D69" s="73"/>
      <c r="E69" s="73"/>
      <c r="F69" s="73"/>
      <c r="G69" s="74"/>
      <c r="H69" s="32"/>
    </row>
    <row r="70" spans="2:8" ht="30.6" customHeight="1" x14ac:dyDescent="0.25">
      <c r="B70" s="33"/>
      <c r="C70" s="75" t="s">
        <v>86</v>
      </c>
      <c r="D70" s="75"/>
      <c r="E70" s="75"/>
      <c r="F70" s="75"/>
      <c r="G70" s="75"/>
      <c r="H70" s="34"/>
    </row>
    <row r="71" spans="2:8" ht="43.15" customHeight="1" x14ac:dyDescent="0.25">
      <c r="B71" s="28"/>
      <c r="C71" s="47" t="s">
        <v>84</v>
      </c>
      <c r="D71" s="47"/>
      <c r="E71" s="47"/>
      <c r="F71" s="47"/>
      <c r="G71" s="47"/>
      <c r="H71" s="35"/>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D3F15-78D7-4B9C-AE6E-3945F7227438}">
  <dimension ref="A1:H71"/>
  <sheetViews>
    <sheetView topLeftCell="A46" zoomScale="70" zoomScaleNormal="70" workbookViewId="0">
      <selection activeCell="F40" sqref="F40:F4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2.28515625" style="4" customWidth="1"/>
    <col min="9"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2.28515625" style="4" customWidth="1"/>
    <col min="265"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2.28515625" style="4" customWidth="1"/>
    <col min="521"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2.28515625" style="4" customWidth="1"/>
    <col min="777"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2.28515625" style="4" customWidth="1"/>
    <col min="1033"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2.28515625" style="4" customWidth="1"/>
    <col min="1289"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2.28515625" style="4" customWidth="1"/>
    <col min="1545"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2.28515625" style="4" customWidth="1"/>
    <col min="1801"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2.28515625" style="4" customWidth="1"/>
    <col min="2057"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2.28515625" style="4" customWidth="1"/>
    <col min="2313"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2.28515625" style="4" customWidth="1"/>
    <col min="2569"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2.28515625" style="4" customWidth="1"/>
    <col min="2825"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2.28515625" style="4" customWidth="1"/>
    <col min="3081"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2.28515625" style="4" customWidth="1"/>
    <col min="3337"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2.28515625" style="4" customWidth="1"/>
    <col min="3593"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2.28515625" style="4" customWidth="1"/>
    <col min="3849"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2.28515625" style="4" customWidth="1"/>
    <col min="4105"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2.28515625" style="4" customWidth="1"/>
    <col min="4361"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2.28515625" style="4" customWidth="1"/>
    <col min="4617"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2.28515625" style="4" customWidth="1"/>
    <col min="4873"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2.28515625" style="4" customWidth="1"/>
    <col min="5129"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2.28515625" style="4" customWidth="1"/>
    <col min="5385"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2.28515625" style="4" customWidth="1"/>
    <col min="5641"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2.28515625" style="4" customWidth="1"/>
    <col min="5897"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2.28515625" style="4" customWidth="1"/>
    <col min="6153"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2.28515625" style="4" customWidth="1"/>
    <col min="6409"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2.28515625" style="4" customWidth="1"/>
    <col min="6665"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2.28515625" style="4" customWidth="1"/>
    <col min="6921"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2.28515625" style="4" customWidth="1"/>
    <col min="7177"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2.28515625" style="4" customWidth="1"/>
    <col min="7433"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2.28515625" style="4" customWidth="1"/>
    <col min="7689"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2.28515625" style="4" customWidth="1"/>
    <col min="7945"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2.28515625" style="4" customWidth="1"/>
    <col min="8201"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2.28515625" style="4" customWidth="1"/>
    <col min="8457"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2.28515625" style="4" customWidth="1"/>
    <col min="8713"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2.28515625" style="4" customWidth="1"/>
    <col min="8969"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2.28515625" style="4" customWidth="1"/>
    <col min="9225"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2.28515625" style="4" customWidth="1"/>
    <col min="9481"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2.28515625" style="4" customWidth="1"/>
    <col min="9737"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2.28515625" style="4" customWidth="1"/>
    <col min="9993"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2.28515625" style="4" customWidth="1"/>
    <col min="10249"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2.28515625" style="4" customWidth="1"/>
    <col min="10505"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2.28515625" style="4" customWidth="1"/>
    <col min="10761"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2.28515625" style="4" customWidth="1"/>
    <col min="11017"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2.28515625" style="4" customWidth="1"/>
    <col min="11273"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2.28515625" style="4" customWidth="1"/>
    <col min="11529"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2.28515625" style="4" customWidth="1"/>
    <col min="11785"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2.28515625" style="4" customWidth="1"/>
    <col min="12041"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2.28515625" style="4" customWidth="1"/>
    <col min="12297"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2.28515625" style="4" customWidth="1"/>
    <col min="12553"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2.28515625" style="4" customWidth="1"/>
    <col min="12809"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2.28515625" style="4" customWidth="1"/>
    <col min="13065"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2.28515625" style="4" customWidth="1"/>
    <col min="13321"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2.28515625" style="4" customWidth="1"/>
    <col min="13577"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2.28515625" style="4" customWidth="1"/>
    <col min="13833"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2.28515625" style="4" customWidth="1"/>
    <col min="14089"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2.28515625" style="4" customWidth="1"/>
    <col min="14345"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2.28515625" style="4" customWidth="1"/>
    <col min="14601"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2.28515625" style="4" customWidth="1"/>
    <col min="14857"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2.28515625" style="4" customWidth="1"/>
    <col min="15113"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2.28515625" style="4" customWidth="1"/>
    <col min="15369"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2.28515625" style="4" customWidth="1"/>
    <col min="15625"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2.28515625" style="4" customWidth="1"/>
    <col min="15881"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2.28515625" style="4" customWidth="1"/>
    <col min="16137" max="16384" width="9.140625" style="4"/>
  </cols>
  <sheetData>
    <row r="1" spans="1:8" x14ac:dyDescent="0.25">
      <c r="H1" s="6" t="s">
        <v>85</v>
      </c>
    </row>
    <row r="2" spans="1:8" s="8" customFormat="1" ht="48.75" customHeight="1" x14ac:dyDescent="0.25">
      <c r="A2" s="46" t="s">
        <v>26</v>
      </c>
      <c r="B2" s="46"/>
      <c r="C2" s="46"/>
      <c r="D2" s="46" t="s">
        <v>30</v>
      </c>
      <c r="E2" s="46"/>
      <c r="F2" s="46"/>
      <c r="G2" s="46"/>
      <c r="H2" s="46"/>
    </row>
    <row r="3" spans="1:8" s="8" customFormat="1" ht="8.25" customHeight="1" x14ac:dyDescent="0.25">
      <c r="A3" s="47"/>
      <c r="B3" s="47"/>
      <c r="D3" s="9"/>
      <c r="E3" s="9"/>
      <c r="F3" s="9"/>
      <c r="G3" s="9"/>
      <c r="H3" s="9"/>
    </row>
    <row r="4" spans="1:8" ht="10.15" customHeight="1" x14ac:dyDescent="0.25">
      <c r="B4" s="4"/>
    </row>
    <row r="5" spans="1:8" ht="39.950000000000003" customHeight="1" x14ac:dyDescent="0.25">
      <c r="A5" s="48" t="s">
        <v>76</v>
      </c>
      <c r="B5" s="48"/>
      <c r="C5" s="48"/>
      <c r="D5" s="48"/>
      <c r="E5" s="48"/>
      <c r="F5" s="48"/>
      <c r="G5" s="48"/>
      <c r="H5" s="48"/>
    </row>
    <row r="6" spans="1:8" ht="11.45" customHeight="1" x14ac:dyDescent="0.25"/>
    <row r="7" spans="1:8" s="30" customFormat="1" ht="25.15" customHeight="1" x14ac:dyDescent="0.25">
      <c r="B7" s="45" t="s">
        <v>107</v>
      </c>
      <c r="C7" s="45"/>
      <c r="D7" s="45"/>
      <c r="E7" s="45"/>
      <c r="F7" s="45"/>
      <c r="G7" s="45"/>
      <c r="H7" s="45"/>
    </row>
    <row r="8" spans="1:8" s="30" customFormat="1" ht="25.15" customHeight="1" x14ac:dyDescent="0.25">
      <c r="B8" s="45" t="s">
        <v>99</v>
      </c>
      <c r="C8" s="45"/>
      <c r="D8" s="45"/>
      <c r="E8" s="45"/>
      <c r="F8" s="45"/>
      <c r="G8" s="45"/>
      <c r="H8" s="45"/>
    </row>
    <row r="9" spans="1:8" s="30" customFormat="1" ht="25.15" customHeight="1" x14ac:dyDescent="0.25">
      <c r="B9" s="45" t="s">
        <v>100</v>
      </c>
      <c r="C9" s="45"/>
      <c r="D9" s="45"/>
      <c r="E9" s="45"/>
      <c r="F9" s="45"/>
      <c r="G9" s="45"/>
      <c r="H9" s="45"/>
    </row>
    <row r="10" spans="1:8" s="30" customFormat="1" ht="19.5" customHeight="1" x14ac:dyDescent="0.25">
      <c r="B10" s="10"/>
      <c r="C10" s="10"/>
    </row>
    <row r="11" spans="1:8" s="8" customFormat="1" ht="64.5" customHeight="1" x14ac:dyDescent="0.25">
      <c r="A11" s="12" t="s">
        <v>27</v>
      </c>
      <c r="B11" s="49" t="s">
        <v>28</v>
      </c>
      <c r="C11" s="49"/>
      <c r="D11" s="49"/>
      <c r="E11" s="12" t="s">
        <v>29</v>
      </c>
      <c r="F11" s="3" t="s">
        <v>77</v>
      </c>
      <c r="G11" s="3" t="s">
        <v>80</v>
      </c>
      <c r="H11" s="12" t="s">
        <v>34</v>
      </c>
    </row>
    <row r="12" spans="1:8" s="8" customFormat="1" ht="27" customHeight="1" x14ac:dyDescent="0.25">
      <c r="A12" s="13" t="s">
        <v>87</v>
      </c>
      <c r="B12" s="54" t="s">
        <v>88</v>
      </c>
      <c r="C12" s="55"/>
      <c r="D12" s="56"/>
      <c r="E12" s="13" t="s">
        <v>89</v>
      </c>
      <c r="F12" s="13" t="s">
        <v>90</v>
      </c>
      <c r="G12" s="13" t="s">
        <v>91</v>
      </c>
      <c r="H12" s="13" t="s">
        <v>92</v>
      </c>
    </row>
    <row r="13" spans="1:8" s="8" customFormat="1" ht="33" customHeight="1" x14ac:dyDescent="0.25">
      <c r="A13" s="12" t="s">
        <v>0</v>
      </c>
      <c r="B13" s="50" t="s">
        <v>35</v>
      </c>
      <c r="C13" s="50"/>
      <c r="D13" s="50"/>
      <c r="E13" s="14">
        <f>E14+E20</f>
        <v>20</v>
      </c>
      <c r="F13" s="15">
        <f>F14+F20</f>
        <v>19</v>
      </c>
      <c r="G13" s="15">
        <f>G14+G20</f>
        <v>0</v>
      </c>
      <c r="H13" s="12"/>
    </row>
    <row r="14" spans="1:8" s="17" customFormat="1" ht="40.5" customHeight="1" x14ac:dyDescent="0.25">
      <c r="A14" s="16">
        <v>1</v>
      </c>
      <c r="B14" s="50" t="s">
        <v>1</v>
      </c>
      <c r="C14" s="50"/>
      <c r="D14" s="50"/>
      <c r="E14" s="14">
        <f>SUM(E15:E19)</f>
        <v>10</v>
      </c>
      <c r="F14" s="15">
        <f>SUM(F15:F19)</f>
        <v>9</v>
      </c>
      <c r="G14" s="15">
        <f>SUM(G15:G19)</f>
        <v>0</v>
      </c>
      <c r="H14" s="16"/>
    </row>
    <row r="15" spans="1:8" s="17" customFormat="1" ht="39.6" customHeight="1" x14ac:dyDescent="0.25">
      <c r="A15" s="16" t="s">
        <v>32</v>
      </c>
      <c r="B15" s="51" t="s">
        <v>65</v>
      </c>
      <c r="C15" s="52"/>
      <c r="D15" s="53"/>
      <c r="E15" s="16">
        <v>2</v>
      </c>
      <c r="F15" s="16">
        <v>2</v>
      </c>
      <c r="G15" s="16"/>
      <c r="H15" s="16"/>
    </row>
    <row r="16" spans="1:8" s="19" customFormat="1" ht="39.75" customHeight="1" x14ac:dyDescent="0.25">
      <c r="A16" s="16" t="s">
        <v>33</v>
      </c>
      <c r="B16" s="51" t="s">
        <v>66</v>
      </c>
      <c r="C16" s="52"/>
      <c r="D16" s="53"/>
      <c r="E16" s="16">
        <v>2</v>
      </c>
      <c r="F16" s="18">
        <v>2</v>
      </c>
      <c r="G16" s="18"/>
      <c r="H16" s="18"/>
    </row>
    <row r="17" spans="1:8" s="19" customFormat="1" ht="68.25" customHeight="1" x14ac:dyDescent="0.25">
      <c r="A17" s="16" t="s">
        <v>36</v>
      </c>
      <c r="B17" s="51" t="s">
        <v>54</v>
      </c>
      <c r="C17" s="52"/>
      <c r="D17" s="53"/>
      <c r="E17" s="16">
        <v>2</v>
      </c>
      <c r="F17" s="18">
        <v>1</v>
      </c>
      <c r="G17" s="18"/>
      <c r="H17" s="18"/>
    </row>
    <row r="18" spans="1:8" s="19" customFormat="1" ht="35.25" customHeight="1" x14ac:dyDescent="0.25">
      <c r="A18" s="16" t="s">
        <v>37</v>
      </c>
      <c r="B18" s="51" t="s">
        <v>55</v>
      </c>
      <c r="C18" s="52"/>
      <c r="D18" s="53"/>
      <c r="E18" s="16">
        <v>2</v>
      </c>
      <c r="F18" s="18">
        <v>2</v>
      </c>
      <c r="G18" s="18"/>
      <c r="H18" s="18"/>
    </row>
    <row r="19" spans="1:8" s="19" customFormat="1" ht="36.75" customHeight="1" x14ac:dyDescent="0.25">
      <c r="A19" s="16" t="s">
        <v>38</v>
      </c>
      <c r="B19" s="51" t="s">
        <v>56</v>
      </c>
      <c r="C19" s="52"/>
      <c r="D19" s="53"/>
      <c r="E19" s="16">
        <v>2</v>
      </c>
      <c r="F19" s="18">
        <v>2</v>
      </c>
      <c r="G19" s="18"/>
      <c r="H19" s="18"/>
    </row>
    <row r="20" spans="1:8" s="17" customFormat="1" ht="115.5" customHeight="1" x14ac:dyDescent="0.25">
      <c r="A20" s="16">
        <v>2</v>
      </c>
      <c r="B20" s="57" t="s">
        <v>71</v>
      </c>
      <c r="C20" s="58"/>
      <c r="D20" s="59"/>
      <c r="E20" s="14">
        <f>SUM(E21:E25)</f>
        <v>10</v>
      </c>
      <c r="F20" s="15">
        <f>SUM(F21:F25)</f>
        <v>10</v>
      </c>
      <c r="G20" s="15">
        <f>SUM(G21:G25)</f>
        <v>0</v>
      </c>
      <c r="H20" s="16"/>
    </row>
    <row r="21" spans="1:8" s="19" customFormat="1" ht="65.45" customHeight="1" x14ac:dyDescent="0.25">
      <c r="A21" s="16" t="s">
        <v>39</v>
      </c>
      <c r="B21" s="51" t="s">
        <v>74</v>
      </c>
      <c r="C21" s="52"/>
      <c r="D21" s="53"/>
      <c r="E21" s="16">
        <v>2</v>
      </c>
      <c r="F21" s="18">
        <v>2</v>
      </c>
      <c r="G21" s="18"/>
      <c r="H21" s="18"/>
    </row>
    <row r="22" spans="1:8" s="19" customFormat="1" ht="58.15" customHeight="1" x14ac:dyDescent="0.25">
      <c r="A22" s="16" t="s">
        <v>40</v>
      </c>
      <c r="B22" s="51" t="s">
        <v>57</v>
      </c>
      <c r="C22" s="52"/>
      <c r="D22" s="53"/>
      <c r="E22" s="16">
        <v>2</v>
      </c>
      <c r="F22" s="18">
        <v>2</v>
      </c>
      <c r="G22" s="18"/>
      <c r="H22" s="18"/>
    </row>
    <row r="23" spans="1:8" s="19" customFormat="1" ht="52.5" customHeight="1" x14ac:dyDescent="0.25">
      <c r="A23" s="16" t="s">
        <v>41</v>
      </c>
      <c r="B23" s="51" t="s">
        <v>73</v>
      </c>
      <c r="C23" s="52"/>
      <c r="D23" s="53"/>
      <c r="E23" s="16">
        <v>2</v>
      </c>
      <c r="F23" s="18">
        <v>2</v>
      </c>
      <c r="G23" s="18"/>
      <c r="H23" s="18"/>
    </row>
    <row r="24" spans="1:8" s="17" customFormat="1" ht="88.15" customHeight="1" x14ac:dyDescent="0.25">
      <c r="A24" s="16" t="s">
        <v>42</v>
      </c>
      <c r="B24" s="51" t="s">
        <v>58</v>
      </c>
      <c r="C24" s="52"/>
      <c r="D24" s="53"/>
      <c r="E24" s="16">
        <v>2</v>
      </c>
      <c r="F24" s="16">
        <v>2</v>
      </c>
      <c r="G24" s="16"/>
      <c r="H24" s="16"/>
    </row>
    <row r="25" spans="1:8" s="17" customFormat="1" ht="81.599999999999994" customHeight="1" x14ac:dyDescent="0.25">
      <c r="A25" s="16" t="s">
        <v>43</v>
      </c>
      <c r="B25" s="51" t="s">
        <v>68</v>
      </c>
      <c r="C25" s="52"/>
      <c r="D25" s="53"/>
      <c r="E25" s="16">
        <v>2</v>
      </c>
      <c r="F25" s="16">
        <v>2</v>
      </c>
      <c r="G25" s="16"/>
      <c r="H25" s="16"/>
    </row>
    <row r="26" spans="1:8" s="8" customFormat="1" ht="21" customHeight="1" x14ac:dyDescent="0.25">
      <c r="A26" s="12" t="s">
        <v>2</v>
      </c>
      <c r="B26" s="60" t="s">
        <v>69</v>
      </c>
      <c r="C26" s="61"/>
      <c r="D26" s="62"/>
      <c r="E26" s="14">
        <f>E27+E33+E39</f>
        <v>30</v>
      </c>
      <c r="F26" s="15">
        <f>F27+F33+F39</f>
        <v>24</v>
      </c>
      <c r="G26" s="15">
        <f>G27+G33+G39</f>
        <v>0</v>
      </c>
      <c r="H26" s="12"/>
    </row>
    <row r="27" spans="1:8" s="17" customFormat="1" ht="76.150000000000006" customHeight="1" x14ac:dyDescent="0.25">
      <c r="A27" s="16">
        <v>1</v>
      </c>
      <c r="B27" s="50" t="s">
        <v>4</v>
      </c>
      <c r="C27" s="50"/>
      <c r="D27" s="50"/>
      <c r="E27" s="14">
        <f>SUM(E28:E32)</f>
        <v>10</v>
      </c>
      <c r="F27" s="15">
        <f>SUM(F28:F32)</f>
        <v>8</v>
      </c>
      <c r="G27" s="15">
        <f>SUM(G28:G32)</f>
        <v>0</v>
      </c>
      <c r="H27" s="16"/>
    </row>
    <row r="28" spans="1:8" s="19" customFormat="1" ht="43.9" customHeight="1" x14ac:dyDescent="0.25">
      <c r="A28" s="16" t="s">
        <v>32</v>
      </c>
      <c r="B28" s="51" t="s">
        <v>62</v>
      </c>
      <c r="C28" s="52"/>
      <c r="D28" s="53"/>
      <c r="E28" s="16">
        <v>2</v>
      </c>
      <c r="F28" s="18">
        <v>2</v>
      </c>
      <c r="G28" s="18"/>
      <c r="H28" s="18"/>
    </row>
    <row r="29" spans="1:8" s="19" customFormat="1" ht="48.75" customHeight="1" x14ac:dyDescent="0.25">
      <c r="A29" s="16" t="s">
        <v>33</v>
      </c>
      <c r="B29" s="51" t="s">
        <v>63</v>
      </c>
      <c r="C29" s="52"/>
      <c r="D29" s="53"/>
      <c r="E29" s="16">
        <v>2</v>
      </c>
      <c r="F29" s="18">
        <v>1</v>
      </c>
      <c r="G29" s="18"/>
      <c r="H29" s="18"/>
    </row>
    <row r="30" spans="1:8" s="19" customFormat="1" ht="45.6" customHeight="1" x14ac:dyDescent="0.25">
      <c r="A30" s="16" t="s">
        <v>36</v>
      </c>
      <c r="B30" s="51" t="s">
        <v>64</v>
      </c>
      <c r="C30" s="52"/>
      <c r="D30" s="53"/>
      <c r="E30" s="16">
        <v>2</v>
      </c>
      <c r="F30" s="18">
        <v>2</v>
      </c>
      <c r="G30" s="18"/>
      <c r="H30" s="18"/>
    </row>
    <row r="31" spans="1:8" s="19" customFormat="1" ht="76.150000000000006" customHeight="1" x14ac:dyDescent="0.25">
      <c r="A31" s="16" t="s">
        <v>37</v>
      </c>
      <c r="B31" s="51" t="s">
        <v>70</v>
      </c>
      <c r="C31" s="52"/>
      <c r="D31" s="53"/>
      <c r="E31" s="16">
        <v>2</v>
      </c>
      <c r="F31" s="18">
        <v>2</v>
      </c>
      <c r="G31" s="43"/>
      <c r="H31" s="18"/>
    </row>
    <row r="32" spans="1:8" s="19" customFormat="1" ht="96" customHeight="1" x14ac:dyDescent="0.25">
      <c r="A32" s="16" t="s">
        <v>38</v>
      </c>
      <c r="B32" s="51" t="s">
        <v>31</v>
      </c>
      <c r="C32" s="52"/>
      <c r="D32" s="53"/>
      <c r="E32" s="16">
        <v>2</v>
      </c>
      <c r="F32" s="18">
        <v>1</v>
      </c>
      <c r="G32" s="18"/>
      <c r="H32" s="18"/>
    </row>
    <row r="33" spans="1:8" s="17" customFormat="1" ht="106.15" customHeight="1" x14ac:dyDescent="0.25">
      <c r="A33" s="16">
        <v>2</v>
      </c>
      <c r="B33" s="50" t="s">
        <v>21</v>
      </c>
      <c r="C33" s="50"/>
      <c r="D33" s="50"/>
      <c r="E33" s="14">
        <f>SUM(E34:E38)</f>
        <v>10</v>
      </c>
      <c r="F33" s="15">
        <f>SUM(F34:F38)</f>
        <v>9</v>
      </c>
      <c r="G33" s="15">
        <f>SUM(G34:G38)</f>
        <v>0</v>
      </c>
      <c r="H33" s="16"/>
    </row>
    <row r="34" spans="1:8" s="19" customFormat="1" ht="64.150000000000006" customHeight="1" x14ac:dyDescent="0.25">
      <c r="A34" s="16" t="s">
        <v>39</v>
      </c>
      <c r="B34" s="51" t="s">
        <v>59</v>
      </c>
      <c r="C34" s="52"/>
      <c r="D34" s="53"/>
      <c r="E34" s="16">
        <v>2</v>
      </c>
      <c r="F34" s="18">
        <v>1</v>
      </c>
      <c r="G34" s="18"/>
      <c r="H34" s="18"/>
    </row>
    <row r="35" spans="1:8" s="19" customFormat="1" ht="58.5" customHeight="1" x14ac:dyDescent="0.25">
      <c r="A35" s="16" t="s">
        <v>40</v>
      </c>
      <c r="B35" s="51" t="s">
        <v>60</v>
      </c>
      <c r="C35" s="52"/>
      <c r="D35" s="53"/>
      <c r="E35" s="16">
        <v>2</v>
      </c>
      <c r="F35" s="18">
        <v>2</v>
      </c>
      <c r="G35" s="43"/>
      <c r="H35" s="18"/>
    </row>
    <row r="36" spans="1:8" s="19" customFormat="1" ht="41.45" customHeight="1" x14ac:dyDescent="0.25">
      <c r="A36" s="16" t="s">
        <v>41</v>
      </c>
      <c r="B36" s="51" t="s">
        <v>79</v>
      </c>
      <c r="C36" s="52"/>
      <c r="D36" s="53"/>
      <c r="E36" s="16">
        <v>2</v>
      </c>
      <c r="F36" s="18">
        <v>2</v>
      </c>
      <c r="G36" s="18"/>
      <c r="H36" s="18"/>
    </row>
    <row r="37" spans="1:8" s="19" customFormat="1" ht="47.45" customHeight="1" x14ac:dyDescent="0.25">
      <c r="A37" s="16" t="s">
        <v>42</v>
      </c>
      <c r="B37" s="51" t="s">
        <v>44</v>
      </c>
      <c r="C37" s="52"/>
      <c r="D37" s="53"/>
      <c r="E37" s="16">
        <v>2</v>
      </c>
      <c r="F37" s="18">
        <v>2</v>
      </c>
      <c r="G37" s="18"/>
      <c r="H37" s="18"/>
    </row>
    <row r="38" spans="1:8" s="19" customFormat="1" ht="55.5" customHeight="1" x14ac:dyDescent="0.25">
      <c r="A38" s="16" t="s">
        <v>43</v>
      </c>
      <c r="B38" s="51" t="s">
        <v>50</v>
      </c>
      <c r="C38" s="52"/>
      <c r="D38" s="53"/>
      <c r="E38" s="16">
        <v>2</v>
      </c>
      <c r="F38" s="18">
        <v>2</v>
      </c>
      <c r="G38" s="43"/>
      <c r="H38" s="18"/>
    </row>
    <row r="39" spans="1:8" s="17" customFormat="1" ht="53.25" customHeight="1" x14ac:dyDescent="0.25">
      <c r="A39" s="16">
        <v>3</v>
      </c>
      <c r="B39" s="50" t="s">
        <v>3</v>
      </c>
      <c r="C39" s="50"/>
      <c r="D39" s="50"/>
      <c r="E39" s="14">
        <f>SUM(E40:E44)</f>
        <v>10</v>
      </c>
      <c r="F39" s="15">
        <f>SUM(F40:F44)</f>
        <v>7</v>
      </c>
      <c r="G39" s="15">
        <f>SUM(G40:G44)</f>
        <v>0</v>
      </c>
      <c r="H39" s="16"/>
    </row>
    <row r="40" spans="1:8" s="19" customFormat="1" ht="54" customHeight="1" x14ac:dyDescent="0.25">
      <c r="A40" s="16" t="s">
        <v>45</v>
      </c>
      <c r="B40" s="51" t="s">
        <v>61</v>
      </c>
      <c r="C40" s="52"/>
      <c r="D40" s="53"/>
      <c r="E40" s="16">
        <v>2</v>
      </c>
      <c r="F40" s="18">
        <v>1</v>
      </c>
      <c r="G40" s="18"/>
      <c r="H40" s="18"/>
    </row>
    <row r="41" spans="1:8" s="19" customFormat="1" ht="30" customHeight="1" x14ac:dyDescent="0.25">
      <c r="A41" s="16" t="s">
        <v>46</v>
      </c>
      <c r="B41" s="51" t="s">
        <v>67</v>
      </c>
      <c r="C41" s="52"/>
      <c r="D41" s="53"/>
      <c r="E41" s="16">
        <v>2</v>
      </c>
      <c r="F41" s="18">
        <v>2</v>
      </c>
      <c r="G41" s="18"/>
      <c r="H41" s="18"/>
    </row>
    <row r="42" spans="1:8" s="19" customFormat="1" ht="47.45" customHeight="1" x14ac:dyDescent="0.25">
      <c r="A42" s="16" t="s">
        <v>47</v>
      </c>
      <c r="B42" s="51" t="s">
        <v>75</v>
      </c>
      <c r="C42" s="52"/>
      <c r="D42" s="53"/>
      <c r="E42" s="16">
        <v>2</v>
      </c>
      <c r="F42" s="18">
        <v>1</v>
      </c>
      <c r="G42" s="43"/>
      <c r="H42" s="18"/>
    </row>
    <row r="43" spans="1:8" s="19" customFormat="1" ht="63" customHeight="1" x14ac:dyDescent="0.25">
      <c r="A43" s="16" t="s">
        <v>48</v>
      </c>
      <c r="B43" s="51" t="s">
        <v>51</v>
      </c>
      <c r="C43" s="52"/>
      <c r="D43" s="53"/>
      <c r="E43" s="16">
        <v>2</v>
      </c>
      <c r="F43" s="18">
        <v>2</v>
      </c>
      <c r="G43" s="18"/>
      <c r="H43" s="18"/>
    </row>
    <row r="44" spans="1:8" s="19" customFormat="1" ht="63" customHeight="1" x14ac:dyDescent="0.25">
      <c r="A44" s="16" t="s">
        <v>49</v>
      </c>
      <c r="B44" s="51" t="s">
        <v>72</v>
      </c>
      <c r="C44" s="52"/>
      <c r="D44" s="53"/>
      <c r="E44" s="16">
        <v>2</v>
      </c>
      <c r="F44" s="18">
        <v>1</v>
      </c>
      <c r="G44" s="18"/>
      <c r="H44" s="18"/>
    </row>
    <row r="45" spans="1:8" s="8" customFormat="1" ht="52.5" customHeight="1" x14ac:dyDescent="0.25">
      <c r="A45" s="12" t="s">
        <v>5</v>
      </c>
      <c r="B45" s="57" t="s">
        <v>52</v>
      </c>
      <c r="C45" s="58"/>
      <c r="D45" s="59"/>
      <c r="E45" s="14">
        <v>50</v>
      </c>
      <c r="F45" s="15">
        <f>SUM(F46:F51)</f>
        <v>50</v>
      </c>
      <c r="G45" s="15">
        <f>SUM(G46:G51)</f>
        <v>0</v>
      </c>
      <c r="H45" s="12"/>
    </row>
    <row r="46" spans="1:8" s="17" customFormat="1" ht="30" customHeight="1" x14ac:dyDescent="0.25">
      <c r="A46" s="16"/>
      <c r="B46" s="63" t="s">
        <v>6</v>
      </c>
      <c r="C46" s="64"/>
      <c r="D46" s="65"/>
      <c r="E46" s="16">
        <v>50</v>
      </c>
      <c r="F46" s="16">
        <v>50</v>
      </c>
      <c r="G46" s="16"/>
      <c r="H46" s="16"/>
    </row>
    <row r="47" spans="1:8" s="17" customFormat="1" ht="30" customHeight="1" x14ac:dyDescent="0.25">
      <c r="A47" s="16"/>
      <c r="B47" s="63" t="s">
        <v>7</v>
      </c>
      <c r="C47" s="64"/>
      <c r="D47" s="65"/>
      <c r="E47" s="16">
        <v>45</v>
      </c>
      <c r="F47" s="16"/>
      <c r="G47" s="16"/>
      <c r="H47" s="16"/>
    </row>
    <row r="48" spans="1:8" s="17" customFormat="1" ht="30" customHeight="1" x14ac:dyDescent="0.25">
      <c r="A48" s="16"/>
      <c r="B48" s="63" t="s">
        <v>8</v>
      </c>
      <c r="C48" s="64"/>
      <c r="D48" s="65"/>
      <c r="E48" s="16">
        <v>40</v>
      </c>
      <c r="F48" s="16"/>
      <c r="G48" s="16"/>
      <c r="H48" s="16"/>
    </row>
    <row r="49" spans="1:8" s="17" customFormat="1" ht="30" customHeight="1" x14ac:dyDescent="0.25">
      <c r="A49" s="16"/>
      <c r="B49" s="63" t="s">
        <v>22</v>
      </c>
      <c r="C49" s="64"/>
      <c r="D49" s="65"/>
      <c r="E49" s="16">
        <v>30</v>
      </c>
      <c r="F49" s="16"/>
      <c r="G49" s="16"/>
      <c r="H49" s="16"/>
    </row>
    <row r="50" spans="1:8" s="17" customFormat="1" ht="30" customHeight="1" x14ac:dyDescent="0.25">
      <c r="A50" s="16"/>
      <c r="B50" s="63" t="s">
        <v>23</v>
      </c>
      <c r="C50" s="64"/>
      <c r="D50" s="65"/>
      <c r="E50" s="16">
        <v>25</v>
      </c>
      <c r="F50" s="16"/>
      <c r="G50" s="16"/>
      <c r="H50" s="16"/>
    </row>
    <row r="51" spans="1:8" s="17" customFormat="1" ht="30" customHeight="1" x14ac:dyDescent="0.25">
      <c r="A51" s="16"/>
      <c r="B51" s="63" t="s">
        <v>24</v>
      </c>
      <c r="C51" s="64"/>
      <c r="D51" s="65"/>
      <c r="E51" s="16">
        <v>0</v>
      </c>
      <c r="F51" s="16"/>
      <c r="G51" s="16"/>
      <c r="H51" s="16"/>
    </row>
    <row r="52" spans="1:8" s="8" customFormat="1" ht="30" customHeight="1" x14ac:dyDescent="0.25">
      <c r="A52" s="12"/>
      <c r="B52" s="67" t="s">
        <v>9</v>
      </c>
      <c r="C52" s="68"/>
      <c r="D52" s="69"/>
      <c r="E52" s="12">
        <f>E13+E26+E45</f>
        <v>100</v>
      </c>
      <c r="F52" s="20">
        <f>F13+F26+F45</f>
        <v>93</v>
      </c>
      <c r="G52" s="20">
        <f>G13+G26+G45</f>
        <v>0</v>
      </c>
      <c r="H52" s="12"/>
    </row>
    <row r="53" spans="1:8" ht="9.75" customHeight="1" x14ac:dyDescent="0.25">
      <c r="C53" s="5"/>
      <c r="D53" s="5"/>
    </row>
    <row r="54" spans="1:8" ht="20.25" customHeight="1" x14ac:dyDescent="0.25">
      <c r="B54" s="70" t="s">
        <v>78</v>
      </c>
      <c r="C54" s="70"/>
      <c r="D54" s="70"/>
    </row>
    <row r="55" spans="1:8" s="30" customFormat="1" ht="78" customHeight="1" x14ac:dyDescent="0.25">
      <c r="A55" s="76" t="s">
        <v>17</v>
      </c>
      <c r="B55" s="77"/>
      <c r="C55" s="78"/>
      <c r="D55" s="3" t="s">
        <v>18</v>
      </c>
      <c r="E55" s="3" t="s">
        <v>53</v>
      </c>
      <c r="F55" s="21" t="s">
        <v>81</v>
      </c>
      <c r="G55" s="3" t="s">
        <v>19</v>
      </c>
      <c r="H55" s="31"/>
    </row>
    <row r="56" spans="1:8" ht="34.5" customHeight="1" x14ac:dyDescent="0.25">
      <c r="A56" s="79" t="s">
        <v>11</v>
      </c>
      <c r="B56" s="80"/>
      <c r="C56" s="81"/>
      <c r="D56" s="16" t="s">
        <v>10</v>
      </c>
      <c r="E56" s="16" t="s">
        <v>97</v>
      </c>
      <c r="F56" s="23"/>
      <c r="G56" s="24" t="str">
        <f>IF(AND(80&lt;=G52,G52&lt;100),G52,"")</f>
        <v/>
      </c>
      <c r="H56" s="25"/>
    </row>
    <row r="57" spans="1:8" ht="54.6" customHeight="1" x14ac:dyDescent="0.25">
      <c r="A57" s="79" t="s">
        <v>25</v>
      </c>
      <c r="B57" s="80"/>
      <c r="C57" s="81"/>
      <c r="D57" s="16" t="s">
        <v>12</v>
      </c>
      <c r="E57" s="16"/>
      <c r="F57" s="23"/>
      <c r="G57" s="24" t="str">
        <f>IF(AND(65&lt;=G52,G52&lt;80),G52,"")</f>
        <v/>
      </c>
      <c r="H57" s="25"/>
    </row>
    <row r="58" spans="1:8" ht="51.6" customHeight="1" x14ac:dyDescent="0.25">
      <c r="A58" s="79" t="s">
        <v>14</v>
      </c>
      <c r="B58" s="80"/>
      <c r="C58" s="81"/>
      <c r="D58" s="16" t="s">
        <v>13</v>
      </c>
      <c r="E58" s="16"/>
      <c r="F58" s="23"/>
      <c r="G58" s="24" t="str">
        <f>IF(AND(50&lt;=G52,G52&lt;65),G52,"")</f>
        <v/>
      </c>
      <c r="H58" s="25"/>
    </row>
    <row r="59" spans="1:8" ht="39.6" customHeight="1" x14ac:dyDescent="0.25">
      <c r="A59" s="79" t="s">
        <v>16</v>
      </c>
      <c r="B59" s="80"/>
      <c r="C59" s="81"/>
      <c r="D59" s="16" t="s">
        <v>15</v>
      </c>
      <c r="E59" s="16"/>
      <c r="F59" s="23"/>
      <c r="G59" s="24" t="str">
        <f>IF(AND(0&lt;G52,G52&lt;50),G52,"")</f>
        <v/>
      </c>
      <c r="H59" s="25"/>
    </row>
    <row r="60" spans="1:8" ht="8.4499999999999993" customHeight="1" x14ac:dyDescent="0.25"/>
    <row r="61" spans="1:8" s="26" customFormat="1" ht="20.25" customHeight="1" x14ac:dyDescent="0.25">
      <c r="B61" s="27"/>
      <c r="C61" s="75" t="s">
        <v>86</v>
      </c>
      <c r="D61" s="75"/>
      <c r="E61" s="75"/>
      <c r="F61" s="75"/>
      <c r="G61" s="75"/>
      <c r="H61" s="27"/>
    </row>
    <row r="62" spans="1:8" s="8" customFormat="1" ht="35.25" customHeight="1" x14ac:dyDescent="0.25">
      <c r="C62" s="46" t="s">
        <v>20</v>
      </c>
      <c r="D62" s="66"/>
      <c r="E62" s="66"/>
      <c r="F62" s="66"/>
      <c r="G62" s="66"/>
      <c r="H62" s="28"/>
    </row>
    <row r="63" spans="1:8" x14ac:dyDescent="0.25">
      <c r="D63" s="29"/>
      <c r="E63" s="29"/>
      <c r="F63" s="29"/>
      <c r="G63" s="29"/>
      <c r="H63" s="29"/>
    </row>
    <row r="64" spans="1:8" ht="10.5" customHeight="1" x14ac:dyDescent="0.25"/>
    <row r="65" spans="2:8" hidden="1" x14ac:dyDescent="0.25"/>
    <row r="66" spans="2:8" ht="16.5" x14ac:dyDescent="0.25">
      <c r="D66" s="47" t="s">
        <v>108</v>
      </c>
      <c r="E66" s="47"/>
      <c r="F66" s="47"/>
    </row>
    <row r="68" spans="2:8" x14ac:dyDescent="0.25">
      <c r="B68" s="71" t="s">
        <v>82</v>
      </c>
      <c r="C68" s="71"/>
      <c r="D68" s="71"/>
      <c r="E68" s="71"/>
      <c r="F68" s="71"/>
    </row>
    <row r="69" spans="2:8" ht="100.9" customHeight="1" x14ac:dyDescent="0.25">
      <c r="B69" s="72" t="s">
        <v>83</v>
      </c>
      <c r="C69" s="73"/>
      <c r="D69" s="73"/>
      <c r="E69" s="73"/>
      <c r="F69" s="73"/>
      <c r="G69" s="74"/>
      <c r="H69" s="32"/>
    </row>
    <row r="70" spans="2:8" ht="30.6" customHeight="1" x14ac:dyDescent="0.25">
      <c r="B70" s="33"/>
      <c r="C70" s="75" t="s">
        <v>86</v>
      </c>
      <c r="D70" s="75"/>
      <c r="E70" s="75"/>
      <c r="F70" s="75"/>
      <c r="G70" s="75"/>
      <c r="H70" s="34"/>
    </row>
    <row r="71" spans="2:8" ht="43.15" customHeight="1" x14ac:dyDescent="0.25">
      <c r="B71" s="28"/>
      <c r="C71" s="47" t="s">
        <v>84</v>
      </c>
      <c r="D71" s="47"/>
      <c r="E71" s="47"/>
      <c r="F71" s="47"/>
      <c r="G71" s="47"/>
      <c r="H71" s="35"/>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4BDB9-53FD-4593-A9CB-1C43ABC774B4}">
  <dimension ref="A1:H75"/>
  <sheetViews>
    <sheetView topLeftCell="A52" zoomScale="70" zoomScaleNormal="70" workbookViewId="0">
      <selection activeCell="F40" sqref="F40:F44"/>
    </sheetView>
  </sheetViews>
  <sheetFormatPr defaultRowHeight="15.75" x14ac:dyDescent="0.25"/>
  <cols>
    <col min="1" max="1" width="5.42578125" style="4" bestFit="1" customWidth="1"/>
    <col min="2" max="2" width="27.140625" style="5" customWidth="1"/>
    <col min="3" max="3" width="11" style="4" customWidth="1"/>
    <col min="4" max="4" width="8.7109375" style="4" customWidth="1"/>
    <col min="5" max="5" width="9.7109375" style="4" customWidth="1"/>
    <col min="6" max="6" width="10.42578125" style="4" customWidth="1"/>
    <col min="7" max="7" width="10.5703125" style="4" customWidth="1"/>
    <col min="8" max="8" width="12.5703125" style="4" customWidth="1"/>
    <col min="9"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1.7109375" style="4" customWidth="1"/>
    <col min="265"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1.7109375" style="4" customWidth="1"/>
    <col min="521"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1.7109375" style="4" customWidth="1"/>
    <col min="777"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1.7109375" style="4" customWidth="1"/>
    <col min="1033"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1.7109375" style="4" customWidth="1"/>
    <col min="1289"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1.7109375" style="4" customWidth="1"/>
    <col min="1545"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1.7109375" style="4" customWidth="1"/>
    <col min="1801"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1.7109375" style="4" customWidth="1"/>
    <col min="2057"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1.7109375" style="4" customWidth="1"/>
    <col min="2313"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1.7109375" style="4" customWidth="1"/>
    <col min="2569"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1.7109375" style="4" customWidth="1"/>
    <col min="2825"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1.7109375" style="4" customWidth="1"/>
    <col min="3081"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1.7109375" style="4" customWidth="1"/>
    <col min="3337"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1.7109375" style="4" customWidth="1"/>
    <col min="3593"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1.7109375" style="4" customWidth="1"/>
    <col min="3849"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1.7109375" style="4" customWidth="1"/>
    <col min="4105"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1.7109375" style="4" customWidth="1"/>
    <col min="4361"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1.7109375" style="4" customWidth="1"/>
    <col min="4617"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1.7109375" style="4" customWidth="1"/>
    <col min="4873"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1.7109375" style="4" customWidth="1"/>
    <col min="5129"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1.7109375" style="4" customWidth="1"/>
    <col min="5385"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1.7109375" style="4" customWidth="1"/>
    <col min="5641"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1.7109375" style="4" customWidth="1"/>
    <col min="5897"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1.7109375" style="4" customWidth="1"/>
    <col min="6153"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1.7109375" style="4" customWidth="1"/>
    <col min="6409"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1.7109375" style="4" customWidth="1"/>
    <col min="6665"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1.7109375" style="4" customWidth="1"/>
    <col min="6921"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1.7109375" style="4" customWidth="1"/>
    <col min="7177"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1.7109375" style="4" customWidth="1"/>
    <col min="7433"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1.7109375" style="4" customWidth="1"/>
    <col min="7689"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1.7109375" style="4" customWidth="1"/>
    <col min="7945"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1.7109375" style="4" customWidth="1"/>
    <col min="8201"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1.7109375" style="4" customWidth="1"/>
    <col min="8457"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1.7109375" style="4" customWidth="1"/>
    <col min="8713"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1.7109375" style="4" customWidth="1"/>
    <col min="8969"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1.7109375" style="4" customWidth="1"/>
    <col min="9225"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1.7109375" style="4" customWidth="1"/>
    <col min="9481"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1.7109375" style="4" customWidth="1"/>
    <col min="9737"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1.7109375" style="4" customWidth="1"/>
    <col min="9993"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1.7109375" style="4" customWidth="1"/>
    <col min="10249"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1.7109375" style="4" customWidth="1"/>
    <col min="10505"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1.7109375" style="4" customWidth="1"/>
    <col min="10761"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1.7109375" style="4" customWidth="1"/>
    <col min="11017"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1.7109375" style="4" customWidth="1"/>
    <col min="11273"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1.7109375" style="4" customWidth="1"/>
    <col min="11529"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1.7109375" style="4" customWidth="1"/>
    <col min="11785"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1.7109375" style="4" customWidth="1"/>
    <col min="12041"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1.7109375" style="4" customWidth="1"/>
    <col min="12297"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1.7109375" style="4" customWidth="1"/>
    <col min="12553"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1.7109375" style="4" customWidth="1"/>
    <col min="12809"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1.7109375" style="4" customWidth="1"/>
    <col min="13065"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1.7109375" style="4" customWidth="1"/>
    <col min="13321"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1.7109375" style="4" customWidth="1"/>
    <col min="13577"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1.7109375" style="4" customWidth="1"/>
    <col min="13833"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1.7109375" style="4" customWidth="1"/>
    <col min="14089"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1.7109375" style="4" customWidth="1"/>
    <col min="14345"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1.7109375" style="4" customWidth="1"/>
    <col min="14601"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1.7109375" style="4" customWidth="1"/>
    <col min="14857"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1.7109375" style="4" customWidth="1"/>
    <col min="15113"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1.7109375" style="4" customWidth="1"/>
    <col min="15369"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1.7109375" style="4" customWidth="1"/>
    <col min="15625"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1.7109375" style="4" customWidth="1"/>
    <col min="15881"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1.7109375" style="4" customWidth="1"/>
    <col min="16137" max="16384" width="9.140625" style="4"/>
  </cols>
  <sheetData>
    <row r="1" spans="1:8" x14ac:dyDescent="0.25">
      <c r="H1" s="6" t="s">
        <v>85</v>
      </c>
    </row>
    <row r="2" spans="1:8" s="8" customFormat="1" ht="48.75" customHeight="1" x14ac:dyDescent="0.25">
      <c r="A2" s="46" t="s">
        <v>26</v>
      </c>
      <c r="B2" s="46"/>
      <c r="C2" s="46"/>
      <c r="D2" s="46" t="s">
        <v>30</v>
      </c>
      <c r="E2" s="46"/>
      <c r="F2" s="46"/>
      <c r="G2" s="46"/>
      <c r="H2" s="46"/>
    </row>
    <row r="3" spans="1:8" s="8" customFormat="1" ht="8.25" customHeight="1" x14ac:dyDescent="0.25">
      <c r="A3" s="47"/>
      <c r="B3" s="47"/>
      <c r="D3" s="9"/>
      <c r="E3" s="9"/>
      <c r="F3" s="9"/>
      <c r="G3" s="9"/>
      <c r="H3" s="9"/>
    </row>
    <row r="4" spans="1:8" ht="10.15" customHeight="1" x14ac:dyDescent="0.25">
      <c r="B4" s="4"/>
    </row>
    <row r="5" spans="1:8" ht="39.950000000000003" customHeight="1" x14ac:dyDescent="0.25">
      <c r="A5" s="48" t="s">
        <v>76</v>
      </c>
      <c r="B5" s="48"/>
      <c r="C5" s="48"/>
      <c r="D5" s="48"/>
      <c r="E5" s="48"/>
      <c r="F5" s="48"/>
      <c r="G5" s="48"/>
      <c r="H5" s="48"/>
    </row>
    <row r="6" spans="1:8" ht="11.45" customHeight="1" x14ac:dyDescent="0.25"/>
    <row r="7" spans="1:8" s="30" customFormat="1" ht="25.15" customHeight="1" x14ac:dyDescent="0.25">
      <c r="B7" s="45" t="s">
        <v>109</v>
      </c>
      <c r="C7" s="45"/>
      <c r="D7" s="45"/>
      <c r="E7" s="45"/>
      <c r="F7" s="45"/>
      <c r="G7" s="45"/>
      <c r="H7" s="45"/>
    </row>
    <row r="8" spans="1:8" s="30" customFormat="1" ht="25.15" customHeight="1" x14ac:dyDescent="0.25">
      <c r="B8" s="45" t="s">
        <v>99</v>
      </c>
      <c r="C8" s="45"/>
      <c r="D8" s="45"/>
      <c r="E8" s="45"/>
      <c r="F8" s="45"/>
      <c r="G8" s="45"/>
      <c r="H8" s="45"/>
    </row>
    <row r="9" spans="1:8" s="30" customFormat="1" ht="25.15" customHeight="1" x14ac:dyDescent="0.25">
      <c r="B9" s="45" t="s">
        <v>110</v>
      </c>
      <c r="C9" s="45"/>
      <c r="D9" s="45"/>
      <c r="E9" s="45"/>
      <c r="F9" s="45"/>
      <c r="G9" s="45"/>
      <c r="H9" s="45"/>
    </row>
    <row r="10" spans="1:8" s="30" customFormat="1" ht="20.100000000000001" customHeight="1" x14ac:dyDescent="0.25">
      <c r="B10" s="10"/>
      <c r="C10" s="10"/>
    </row>
    <row r="11" spans="1:8" s="8" customFormat="1" ht="64.5" customHeight="1" x14ac:dyDescent="0.25">
      <c r="A11" s="12" t="s">
        <v>27</v>
      </c>
      <c r="B11" s="49" t="s">
        <v>28</v>
      </c>
      <c r="C11" s="49"/>
      <c r="D11" s="49"/>
      <c r="E11" s="12" t="s">
        <v>29</v>
      </c>
      <c r="F11" s="3" t="s">
        <v>77</v>
      </c>
      <c r="G11" s="3" t="s">
        <v>80</v>
      </c>
      <c r="H11" s="12" t="s">
        <v>34</v>
      </c>
    </row>
    <row r="12" spans="1:8" s="8" customFormat="1" ht="27" customHeight="1" x14ac:dyDescent="0.25">
      <c r="A12" s="13" t="s">
        <v>87</v>
      </c>
      <c r="B12" s="54" t="s">
        <v>88</v>
      </c>
      <c r="C12" s="55"/>
      <c r="D12" s="56"/>
      <c r="E12" s="13" t="s">
        <v>89</v>
      </c>
      <c r="F12" s="13" t="s">
        <v>90</v>
      </c>
      <c r="G12" s="13" t="s">
        <v>91</v>
      </c>
      <c r="H12" s="13" t="s">
        <v>92</v>
      </c>
    </row>
    <row r="13" spans="1:8" s="8" customFormat="1" ht="33" customHeight="1" x14ac:dyDescent="0.25">
      <c r="A13" s="12" t="s">
        <v>0</v>
      </c>
      <c r="B13" s="50" t="s">
        <v>35</v>
      </c>
      <c r="C13" s="50"/>
      <c r="D13" s="50"/>
      <c r="E13" s="14">
        <f>E14+E20</f>
        <v>20</v>
      </c>
      <c r="F13" s="15">
        <f>F14+F20</f>
        <v>16</v>
      </c>
      <c r="G13" s="15">
        <f>G14+G20</f>
        <v>0</v>
      </c>
      <c r="H13" s="12"/>
    </row>
    <row r="14" spans="1:8" s="17" customFormat="1" ht="40.5" customHeight="1" x14ac:dyDescent="0.25">
      <c r="A14" s="16">
        <v>1</v>
      </c>
      <c r="B14" s="50" t="s">
        <v>1</v>
      </c>
      <c r="C14" s="50"/>
      <c r="D14" s="50"/>
      <c r="E14" s="14">
        <f>SUM(E15:E19)</f>
        <v>10</v>
      </c>
      <c r="F14" s="15">
        <f>SUM(F15:F19)</f>
        <v>8</v>
      </c>
      <c r="G14" s="15">
        <f>SUM(G15:G19)</f>
        <v>0</v>
      </c>
      <c r="H14" s="16"/>
    </row>
    <row r="15" spans="1:8" s="17" customFormat="1" ht="39.6" customHeight="1" x14ac:dyDescent="0.25">
      <c r="A15" s="16" t="s">
        <v>32</v>
      </c>
      <c r="B15" s="51" t="s">
        <v>65</v>
      </c>
      <c r="C15" s="52"/>
      <c r="D15" s="53"/>
      <c r="E15" s="16">
        <v>2</v>
      </c>
      <c r="F15" s="16">
        <v>2</v>
      </c>
      <c r="G15" s="16"/>
      <c r="H15" s="16"/>
    </row>
    <row r="16" spans="1:8" s="19" customFormat="1" ht="39.75" customHeight="1" x14ac:dyDescent="0.25">
      <c r="A16" s="16" t="s">
        <v>33</v>
      </c>
      <c r="B16" s="51" t="s">
        <v>66</v>
      </c>
      <c r="C16" s="52"/>
      <c r="D16" s="53"/>
      <c r="E16" s="16">
        <v>2</v>
      </c>
      <c r="F16" s="18">
        <v>2</v>
      </c>
      <c r="G16" s="18"/>
      <c r="H16" s="18"/>
    </row>
    <row r="17" spans="1:8" s="19" customFormat="1" ht="68.25" customHeight="1" x14ac:dyDescent="0.25">
      <c r="A17" s="16" t="s">
        <v>36</v>
      </c>
      <c r="B17" s="51" t="s">
        <v>54</v>
      </c>
      <c r="C17" s="52"/>
      <c r="D17" s="53"/>
      <c r="E17" s="16">
        <v>2</v>
      </c>
      <c r="F17" s="18">
        <v>1</v>
      </c>
      <c r="G17" s="18"/>
      <c r="H17" s="18"/>
    </row>
    <row r="18" spans="1:8" s="19" customFormat="1" ht="35.25" customHeight="1" x14ac:dyDescent="0.25">
      <c r="A18" s="16" t="s">
        <v>37</v>
      </c>
      <c r="B18" s="51" t="s">
        <v>55</v>
      </c>
      <c r="C18" s="52"/>
      <c r="D18" s="53"/>
      <c r="E18" s="16">
        <v>2</v>
      </c>
      <c r="F18" s="18">
        <v>2</v>
      </c>
      <c r="G18" s="18"/>
      <c r="H18" s="18"/>
    </row>
    <row r="19" spans="1:8" s="19" customFormat="1" ht="36.75" customHeight="1" x14ac:dyDescent="0.25">
      <c r="A19" s="16" t="s">
        <v>38</v>
      </c>
      <c r="B19" s="51" t="s">
        <v>56</v>
      </c>
      <c r="C19" s="52"/>
      <c r="D19" s="53"/>
      <c r="E19" s="16">
        <v>2</v>
      </c>
      <c r="F19" s="18">
        <v>1</v>
      </c>
      <c r="G19" s="18"/>
      <c r="H19" s="18"/>
    </row>
    <row r="20" spans="1:8" s="17" customFormat="1" ht="115.5" customHeight="1" x14ac:dyDescent="0.25">
      <c r="A20" s="16">
        <v>2</v>
      </c>
      <c r="B20" s="57" t="s">
        <v>71</v>
      </c>
      <c r="C20" s="58"/>
      <c r="D20" s="59"/>
      <c r="E20" s="14">
        <f>SUM(E21:E25)</f>
        <v>10</v>
      </c>
      <c r="F20" s="15">
        <v>8</v>
      </c>
      <c r="G20" s="15">
        <f>SUM(G21:G25)</f>
        <v>0</v>
      </c>
      <c r="H20" s="16"/>
    </row>
    <row r="21" spans="1:8" s="19" customFormat="1" ht="65.45" customHeight="1" x14ac:dyDescent="0.25">
      <c r="A21" s="16" t="s">
        <v>39</v>
      </c>
      <c r="B21" s="51" t="s">
        <v>74</v>
      </c>
      <c r="C21" s="52"/>
      <c r="D21" s="53"/>
      <c r="E21" s="16">
        <v>2</v>
      </c>
      <c r="F21" s="18">
        <v>2</v>
      </c>
      <c r="G21" s="18"/>
      <c r="H21" s="18"/>
    </row>
    <row r="22" spans="1:8" s="19" customFormat="1" ht="58.15" customHeight="1" x14ac:dyDescent="0.25">
      <c r="A22" s="16" t="s">
        <v>40</v>
      </c>
      <c r="B22" s="51" t="s">
        <v>57</v>
      </c>
      <c r="C22" s="52"/>
      <c r="D22" s="53"/>
      <c r="E22" s="16">
        <v>2</v>
      </c>
      <c r="F22" s="18">
        <v>2</v>
      </c>
      <c r="G22" s="18"/>
      <c r="H22" s="18"/>
    </row>
    <row r="23" spans="1:8" s="19" customFormat="1" ht="52.5" customHeight="1" x14ac:dyDescent="0.25">
      <c r="A23" s="16" t="s">
        <v>41</v>
      </c>
      <c r="B23" s="51" t="s">
        <v>73</v>
      </c>
      <c r="C23" s="52"/>
      <c r="D23" s="53"/>
      <c r="E23" s="16">
        <v>2</v>
      </c>
      <c r="F23" s="18">
        <v>2</v>
      </c>
      <c r="G23" s="18"/>
      <c r="H23" s="18"/>
    </row>
    <row r="24" spans="1:8" s="17" customFormat="1" ht="88.15" customHeight="1" x14ac:dyDescent="0.25">
      <c r="A24" s="16" t="s">
        <v>42</v>
      </c>
      <c r="B24" s="51" t="s">
        <v>58</v>
      </c>
      <c r="C24" s="52"/>
      <c r="D24" s="53"/>
      <c r="E24" s="16">
        <v>2</v>
      </c>
      <c r="F24" s="16">
        <v>1</v>
      </c>
      <c r="G24" s="16"/>
      <c r="H24" s="16"/>
    </row>
    <row r="25" spans="1:8" s="17" customFormat="1" ht="81.599999999999994" customHeight="1" x14ac:dyDescent="0.25">
      <c r="A25" s="16" t="s">
        <v>43</v>
      </c>
      <c r="B25" s="51" t="s">
        <v>68</v>
      </c>
      <c r="C25" s="52"/>
      <c r="D25" s="53"/>
      <c r="E25" s="16">
        <v>2</v>
      </c>
      <c r="F25" s="16">
        <v>1</v>
      </c>
      <c r="G25" s="16"/>
      <c r="H25" s="16"/>
    </row>
    <row r="26" spans="1:8" s="8" customFormat="1" ht="21" customHeight="1" x14ac:dyDescent="0.25">
      <c r="A26" s="12" t="s">
        <v>2</v>
      </c>
      <c r="B26" s="60" t="s">
        <v>69</v>
      </c>
      <c r="C26" s="61"/>
      <c r="D26" s="62"/>
      <c r="E26" s="14">
        <f>E27+E33+E39</f>
        <v>30</v>
      </c>
      <c r="F26" s="15">
        <f>F27+F33+F39</f>
        <v>30</v>
      </c>
      <c r="G26" s="15">
        <f>G27+G33+G39</f>
        <v>0</v>
      </c>
      <c r="H26" s="12"/>
    </row>
    <row r="27" spans="1:8" s="17" customFormat="1" ht="76.150000000000006" customHeight="1" x14ac:dyDescent="0.25">
      <c r="A27" s="16">
        <v>1</v>
      </c>
      <c r="B27" s="50" t="s">
        <v>4</v>
      </c>
      <c r="C27" s="50"/>
      <c r="D27" s="50"/>
      <c r="E27" s="14">
        <f>SUM(E28:E32)</f>
        <v>10</v>
      </c>
      <c r="F27" s="15">
        <v>10</v>
      </c>
      <c r="G27" s="15">
        <f>SUM(G28:G32)</f>
        <v>0</v>
      </c>
      <c r="H27" s="16"/>
    </row>
    <row r="28" spans="1:8" s="19" customFormat="1" ht="43.9" customHeight="1" x14ac:dyDescent="0.25">
      <c r="A28" s="16" t="s">
        <v>32</v>
      </c>
      <c r="B28" s="51" t="s">
        <v>62</v>
      </c>
      <c r="C28" s="52"/>
      <c r="D28" s="53"/>
      <c r="E28" s="16">
        <v>2</v>
      </c>
      <c r="F28" s="18">
        <v>2</v>
      </c>
      <c r="G28" s="18"/>
      <c r="H28" s="18"/>
    </row>
    <row r="29" spans="1:8" s="19" customFormat="1" ht="48.75" customHeight="1" x14ac:dyDescent="0.25">
      <c r="A29" s="16" t="s">
        <v>33</v>
      </c>
      <c r="B29" s="51" t="s">
        <v>63</v>
      </c>
      <c r="C29" s="52"/>
      <c r="D29" s="53"/>
      <c r="E29" s="16">
        <v>2</v>
      </c>
      <c r="F29" s="18">
        <v>2</v>
      </c>
      <c r="G29" s="18"/>
      <c r="H29" s="18"/>
    </row>
    <row r="30" spans="1:8" s="19" customFormat="1" ht="45.6" customHeight="1" x14ac:dyDescent="0.25">
      <c r="A30" s="16" t="s">
        <v>36</v>
      </c>
      <c r="B30" s="51" t="s">
        <v>64</v>
      </c>
      <c r="C30" s="52"/>
      <c r="D30" s="53"/>
      <c r="E30" s="16">
        <v>2</v>
      </c>
      <c r="F30" s="18">
        <v>2</v>
      </c>
      <c r="G30" s="18"/>
      <c r="H30" s="18"/>
    </row>
    <row r="31" spans="1:8" s="19" customFormat="1" ht="76.150000000000006" customHeight="1" x14ac:dyDescent="0.25">
      <c r="A31" s="16" t="s">
        <v>37</v>
      </c>
      <c r="B31" s="51" t="s">
        <v>70</v>
      </c>
      <c r="C31" s="52"/>
      <c r="D31" s="53"/>
      <c r="E31" s="16">
        <v>2</v>
      </c>
      <c r="F31" s="18">
        <v>0</v>
      </c>
      <c r="G31" s="18"/>
      <c r="H31" s="18"/>
    </row>
    <row r="32" spans="1:8" s="19" customFormat="1" ht="96" customHeight="1" x14ac:dyDescent="0.25">
      <c r="A32" s="16" t="s">
        <v>38</v>
      </c>
      <c r="B32" s="51" t="s">
        <v>31</v>
      </c>
      <c r="C32" s="52"/>
      <c r="D32" s="53"/>
      <c r="E32" s="16">
        <v>2</v>
      </c>
      <c r="F32" s="18">
        <v>2</v>
      </c>
      <c r="G32" s="18"/>
      <c r="H32" s="18"/>
    </row>
    <row r="33" spans="1:8" s="17" customFormat="1" ht="106.15" customHeight="1" x14ac:dyDescent="0.25">
      <c r="A33" s="16">
        <v>2</v>
      </c>
      <c r="B33" s="50" t="s">
        <v>21</v>
      </c>
      <c r="C33" s="50"/>
      <c r="D33" s="50"/>
      <c r="E33" s="14">
        <f>SUM(E34:E38)</f>
        <v>10</v>
      </c>
      <c r="F33" s="15">
        <v>10</v>
      </c>
      <c r="G33" s="15">
        <f>SUM(G34:G38)</f>
        <v>0</v>
      </c>
      <c r="H33" s="16"/>
    </row>
    <row r="34" spans="1:8" s="19" customFormat="1" ht="64.150000000000006" customHeight="1" x14ac:dyDescent="0.25">
      <c r="A34" s="16" t="s">
        <v>39</v>
      </c>
      <c r="B34" s="51" t="s">
        <v>59</v>
      </c>
      <c r="C34" s="52"/>
      <c r="D34" s="53"/>
      <c r="E34" s="16">
        <v>2</v>
      </c>
      <c r="F34" s="18">
        <v>2</v>
      </c>
      <c r="G34" s="18"/>
      <c r="H34" s="18"/>
    </row>
    <row r="35" spans="1:8" s="19" customFormat="1" ht="58.5" customHeight="1" x14ac:dyDescent="0.25">
      <c r="A35" s="16" t="s">
        <v>40</v>
      </c>
      <c r="B35" s="51" t="s">
        <v>60</v>
      </c>
      <c r="C35" s="52"/>
      <c r="D35" s="53"/>
      <c r="E35" s="16">
        <v>2</v>
      </c>
      <c r="F35" s="18">
        <v>2</v>
      </c>
      <c r="G35" s="18"/>
      <c r="H35" s="18"/>
    </row>
    <row r="36" spans="1:8" s="19" customFormat="1" ht="41.45" customHeight="1" x14ac:dyDescent="0.25">
      <c r="A36" s="16" t="s">
        <v>41</v>
      </c>
      <c r="B36" s="51" t="s">
        <v>79</v>
      </c>
      <c r="C36" s="52"/>
      <c r="D36" s="53"/>
      <c r="E36" s="16">
        <v>2</v>
      </c>
      <c r="F36" s="18">
        <v>2</v>
      </c>
      <c r="G36" s="18"/>
      <c r="H36" s="18"/>
    </row>
    <row r="37" spans="1:8" s="19" customFormat="1" ht="47.45" customHeight="1" x14ac:dyDescent="0.25">
      <c r="A37" s="16" t="s">
        <v>42</v>
      </c>
      <c r="B37" s="51" t="s">
        <v>44</v>
      </c>
      <c r="C37" s="52"/>
      <c r="D37" s="53"/>
      <c r="E37" s="16">
        <v>2</v>
      </c>
      <c r="F37" s="18">
        <v>2</v>
      </c>
      <c r="G37" s="18"/>
      <c r="H37" s="18"/>
    </row>
    <row r="38" spans="1:8" s="19" customFormat="1" ht="55.5" customHeight="1" x14ac:dyDescent="0.25">
      <c r="A38" s="16" t="s">
        <v>43</v>
      </c>
      <c r="B38" s="51" t="s">
        <v>50</v>
      </c>
      <c r="C38" s="52"/>
      <c r="D38" s="53"/>
      <c r="E38" s="16">
        <v>2</v>
      </c>
      <c r="F38" s="18">
        <v>1</v>
      </c>
      <c r="G38" s="18"/>
      <c r="H38" s="18"/>
    </row>
    <row r="39" spans="1:8" s="17" customFormat="1" ht="53.25" customHeight="1" x14ac:dyDescent="0.25">
      <c r="A39" s="16">
        <v>3</v>
      </c>
      <c r="B39" s="50" t="s">
        <v>3</v>
      </c>
      <c r="C39" s="50"/>
      <c r="D39" s="50"/>
      <c r="E39" s="14">
        <f>SUM(E40:E44)</f>
        <v>10</v>
      </c>
      <c r="F39" s="15">
        <v>10</v>
      </c>
      <c r="G39" s="15">
        <f>SUM(G40:G44)</f>
        <v>0</v>
      </c>
      <c r="H39" s="16"/>
    </row>
    <row r="40" spans="1:8" s="19" customFormat="1" ht="54" customHeight="1" x14ac:dyDescent="0.25">
      <c r="A40" s="16" t="s">
        <v>45</v>
      </c>
      <c r="B40" s="51" t="s">
        <v>61</v>
      </c>
      <c r="C40" s="52"/>
      <c r="D40" s="53"/>
      <c r="E40" s="16">
        <v>2</v>
      </c>
      <c r="F40" s="18">
        <v>2</v>
      </c>
      <c r="G40" s="18"/>
      <c r="H40" s="18"/>
    </row>
    <row r="41" spans="1:8" s="19" customFormat="1" ht="30" customHeight="1" x14ac:dyDescent="0.25">
      <c r="A41" s="16" t="s">
        <v>46</v>
      </c>
      <c r="B41" s="51" t="s">
        <v>67</v>
      </c>
      <c r="C41" s="52"/>
      <c r="D41" s="53"/>
      <c r="E41" s="16">
        <v>2</v>
      </c>
      <c r="F41" s="18">
        <v>2</v>
      </c>
      <c r="G41" s="18"/>
      <c r="H41" s="18"/>
    </row>
    <row r="42" spans="1:8" s="19" customFormat="1" ht="47.45" customHeight="1" x14ac:dyDescent="0.25">
      <c r="A42" s="16" t="s">
        <v>47</v>
      </c>
      <c r="B42" s="51" t="s">
        <v>75</v>
      </c>
      <c r="C42" s="52"/>
      <c r="D42" s="53"/>
      <c r="E42" s="16">
        <v>2</v>
      </c>
      <c r="F42" s="18">
        <v>2</v>
      </c>
      <c r="G42" s="18"/>
      <c r="H42" s="18"/>
    </row>
    <row r="43" spans="1:8" s="19" customFormat="1" ht="63" customHeight="1" x14ac:dyDescent="0.25">
      <c r="A43" s="16" t="s">
        <v>48</v>
      </c>
      <c r="B43" s="51" t="s">
        <v>51</v>
      </c>
      <c r="C43" s="52"/>
      <c r="D43" s="53"/>
      <c r="E43" s="16">
        <v>2</v>
      </c>
      <c r="F43" s="18">
        <v>2</v>
      </c>
      <c r="G43" s="18"/>
      <c r="H43" s="18"/>
    </row>
    <row r="44" spans="1:8" s="19" customFormat="1" ht="63" customHeight="1" x14ac:dyDescent="0.25">
      <c r="A44" s="16" t="s">
        <v>49</v>
      </c>
      <c r="B44" s="51" t="s">
        <v>72</v>
      </c>
      <c r="C44" s="52"/>
      <c r="D44" s="53"/>
      <c r="E44" s="16">
        <v>2</v>
      </c>
      <c r="F44" s="18">
        <v>2</v>
      </c>
      <c r="G44" s="18"/>
      <c r="H44" s="18"/>
    </row>
    <row r="45" spans="1:8" s="8" customFormat="1" ht="52.5" customHeight="1" x14ac:dyDescent="0.25">
      <c r="A45" s="12" t="s">
        <v>5</v>
      </c>
      <c r="B45" s="57" t="s">
        <v>52</v>
      </c>
      <c r="C45" s="58"/>
      <c r="D45" s="59"/>
      <c r="E45" s="14">
        <v>50</v>
      </c>
      <c r="F45" s="15">
        <v>50</v>
      </c>
      <c r="G45" s="15">
        <f>SUM(G46:G51)</f>
        <v>0</v>
      </c>
      <c r="H45" s="12"/>
    </row>
    <row r="46" spans="1:8" s="17" customFormat="1" ht="30" customHeight="1" x14ac:dyDescent="0.25">
      <c r="A46" s="16"/>
      <c r="B46" s="63" t="s">
        <v>6</v>
      </c>
      <c r="C46" s="64"/>
      <c r="D46" s="65"/>
      <c r="E46" s="16">
        <v>50</v>
      </c>
      <c r="F46" s="16">
        <v>50</v>
      </c>
      <c r="G46" s="16"/>
      <c r="H46" s="16"/>
    </row>
    <row r="47" spans="1:8" s="17" customFormat="1" ht="30" customHeight="1" x14ac:dyDescent="0.25">
      <c r="A47" s="16"/>
      <c r="B47" s="63" t="s">
        <v>7</v>
      </c>
      <c r="C47" s="64"/>
      <c r="D47" s="65"/>
      <c r="E47" s="16">
        <v>45</v>
      </c>
      <c r="F47" s="16"/>
      <c r="G47" s="16"/>
      <c r="H47" s="16"/>
    </row>
    <row r="48" spans="1:8" s="17" customFormat="1" ht="30" customHeight="1" x14ac:dyDescent="0.25">
      <c r="A48" s="16"/>
      <c r="B48" s="63" t="s">
        <v>8</v>
      </c>
      <c r="C48" s="64"/>
      <c r="D48" s="65"/>
      <c r="E48" s="16">
        <v>40</v>
      </c>
      <c r="F48" s="16"/>
      <c r="G48" s="16"/>
      <c r="H48" s="16"/>
    </row>
    <row r="49" spans="1:8" s="17" customFormat="1" ht="30" customHeight="1" x14ac:dyDescent="0.25">
      <c r="A49" s="16"/>
      <c r="B49" s="63" t="s">
        <v>22</v>
      </c>
      <c r="C49" s="64"/>
      <c r="D49" s="65"/>
      <c r="E49" s="16">
        <v>30</v>
      </c>
      <c r="F49" s="16"/>
      <c r="G49" s="16"/>
      <c r="H49" s="16"/>
    </row>
    <row r="50" spans="1:8" s="17" customFormat="1" ht="30" customHeight="1" x14ac:dyDescent="0.25">
      <c r="A50" s="16"/>
      <c r="B50" s="63" t="s">
        <v>23</v>
      </c>
      <c r="C50" s="64"/>
      <c r="D50" s="65"/>
      <c r="E50" s="16">
        <v>25</v>
      </c>
      <c r="F50" s="16"/>
      <c r="G50" s="16"/>
      <c r="H50" s="16"/>
    </row>
    <row r="51" spans="1:8" s="17" customFormat="1" ht="30" customHeight="1" x14ac:dyDescent="0.25">
      <c r="A51" s="16"/>
      <c r="B51" s="63" t="s">
        <v>24</v>
      </c>
      <c r="C51" s="64"/>
      <c r="D51" s="65"/>
      <c r="E51" s="16">
        <v>0</v>
      </c>
      <c r="F51" s="16"/>
      <c r="G51" s="16"/>
      <c r="H51" s="16"/>
    </row>
    <row r="52" spans="1:8" s="8" customFormat="1" ht="30" customHeight="1" x14ac:dyDescent="0.25">
      <c r="A52" s="12"/>
      <c r="B52" s="67" t="s">
        <v>9</v>
      </c>
      <c r="C52" s="68"/>
      <c r="D52" s="69"/>
      <c r="E52" s="12">
        <f>E13+E26+E45</f>
        <v>100</v>
      </c>
      <c r="F52" s="20">
        <v>93</v>
      </c>
      <c r="G52" s="20">
        <f>G13+G26+G45</f>
        <v>0</v>
      </c>
      <c r="H52" s="12"/>
    </row>
    <row r="53" spans="1:8" ht="9.75" customHeight="1" x14ac:dyDescent="0.25">
      <c r="C53" s="5"/>
      <c r="D53" s="5"/>
    </row>
    <row r="54" spans="1:8" ht="20.25" customHeight="1" x14ac:dyDescent="0.25">
      <c r="B54" s="70" t="s">
        <v>78</v>
      </c>
      <c r="C54" s="70"/>
      <c r="D54" s="70"/>
    </row>
    <row r="55" spans="1:8" s="30" customFormat="1" ht="78" customHeight="1" x14ac:dyDescent="0.25">
      <c r="A55" s="76" t="s">
        <v>17</v>
      </c>
      <c r="B55" s="77"/>
      <c r="C55" s="78"/>
      <c r="D55" s="3" t="s">
        <v>18</v>
      </c>
      <c r="E55" s="3" t="s">
        <v>53</v>
      </c>
      <c r="F55" s="21" t="s">
        <v>81</v>
      </c>
      <c r="G55" s="3" t="s">
        <v>19</v>
      </c>
      <c r="H55" s="31"/>
    </row>
    <row r="56" spans="1:8" ht="34.5" customHeight="1" x14ac:dyDescent="0.25">
      <c r="A56" s="79" t="s">
        <v>11</v>
      </c>
      <c r="B56" s="80"/>
      <c r="C56" s="81"/>
      <c r="D56" s="16" t="s">
        <v>10</v>
      </c>
      <c r="E56" s="16" t="s">
        <v>97</v>
      </c>
      <c r="F56" s="23"/>
      <c r="G56" s="24" t="str">
        <f>IF(AND(80&lt;=G52,G52&lt;100),G52,"")</f>
        <v/>
      </c>
      <c r="H56" s="25"/>
    </row>
    <row r="57" spans="1:8" ht="54.6" customHeight="1" x14ac:dyDescent="0.25">
      <c r="A57" s="79" t="s">
        <v>25</v>
      </c>
      <c r="B57" s="80"/>
      <c r="C57" s="81"/>
      <c r="D57" s="16" t="s">
        <v>12</v>
      </c>
      <c r="E57" s="16"/>
      <c r="F57" s="23"/>
      <c r="G57" s="24" t="str">
        <f>IF(AND(65&lt;=G52,G52&lt;80),G52,"")</f>
        <v/>
      </c>
      <c r="H57" s="25"/>
    </row>
    <row r="58" spans="1:8" ht="51.6" customHeight="1" x14ac:dyDescent="0.25">
      <c r="A58" s="79" t="s">
        <v>14</v>
      </c>
      <c r="B58" s="80"/>
      <c r="C58" s="81"/>
      <c r="D58" s="16" t="s">
        <v>13</v>
      </c>
      <c r="E58" s="16"/>
      <c r="F58" s="23"/>
      <c r="G58" s="24" t="str">
        <f>IF(AND(50&lt;=G52,G52&lt;65),G52,"")</f>
        <v/>
      </c>
      <c r="H58" s="25"/>
    </row>
    <row r="59" spans="1:8" ht="39.6" customHeight="1" x14ac:dyDescent="0.25">
      <c r="A59" s="79" t="s">
        <v>16</v>
      </c>
      <c r="B59" s="80"/>
      <c r="C59" s="81"/>
      <c r="D59" s="16" t="s">
        <v>15</v>
      </c>
      <c r="E59" s="16"/>
      <c r="F59" s="23"/>
      <c r="G59" s="24" t="str">
        <f>IF(AND(0&lt;G52,G52&lt;50),G52,"")</f>
        <v/>
      </c>
      <c r="H59" s="25"/>
    </row>
    <row r="60" spans="1:8" ht="8.4499999999999993" customHeight="1" x14ac:dyDescent="0.25"/>
    <row r="61" spans="1:8" s="26" customFormat="1" ht="20.25" customHeight="1" x14ac:dyDescent="0.25">
      <c r="B61" s="27"/>
      <c r="C61" s="75" t="s">
        <v>86</v>
      </c>
      <c r="D61" s="75"/>
      <c r="E61" s="75"/>
      <c r="F61" s="75"/>
      <c r="G61" s="75"/>
      <c r="H61" s="27"/>
    </row>
    <row r="62" spans="1:8" s="8" customFormat="1" ht="35.25" customHeight="1" x14ac:dyDescent="0.25">
      <c r="C62" s="46" t="s">
        <v>20</v>
      </c>
      <c r="D62" s="66"/>
      <c r="E62" s="66"/>
      <c r="F62" s="66"/>
      <c r="G62" s="66"/>
      <c r="H62" s="28"/>
    </row>
    <row r="63" spans="1:8" ht="8.25" customHeight="1" x14ac:dyDescent="0.25">
      <c r="D63" s="29"/>
      <c r="E63" s="29"/>
      <c r="F63" s="29"/>
      <c r="G63" s="29"/>
      <c r="H63" s="29"/>
    </row>
    <row r="64" spans="1:8" ht="8.25" customHeight="1" x14ac:dyDescent="0.25"/>
    <row r="65" spans="2:8" ht="12" customHeight="1" x14ac:dyDescent="0.25"/>
    <row r="66" spans="2:8" x14ac:dyDescent="0.25">
      <c r="D66" s="82" t="s">
        <v>111</v>
      </c>
      <c r="E66" s="83"/>
      <c r="F66" s="83"/>
    </row>
    <row r="68" spans="2:8" x14ac:dyDescent="0.25">
      <c r="B68" s="71" t="s">
        <v>82</v>
      </c>
      <c r="C68" s="71"/>
      <c r="D68" s="71"/>
      <c r="E68" s="71"/>
      <c r="F68" s="71"/>
    </row>
    <row r="69" spans="2:8" ht="100.9" customHeight="1" x14ac:dyDescent="0.25">
      <c r="B69" s="72" t="s">
        <v>83</v>
      </c>
      <c r="C69" s="73"/>
      <c r="D69" s="73"/>
      <c r="E69" s="73"/>
      <c r="F69" s="73"/>
      <c r="G69" s="74"/>
      <c r="H69" s="32"/>
    </row>
    <row r="70" spans="2:8" ht="30.6" customHeight="1" x14ac:dyDescent="0.25">
      <c r="B70" s="33"/>
      <c r="C70" s="75" t="s">
        <v>86</v>
      </c>
      <c r="D70" s="75"/>
      <c r="E70" s="75"/>
      <c r="F70" s="75"/>
      <c r="G70" s="75"/>
      <c r="H70" s="34"/>
    </row>
    <row r="71" spans="2:8" ht="43.15" customHeight="1" x14ac:dyDescent="0.25">
      <c r="B71" s="28"/>
      <c r="C71" s="47" t="s">
        <v>84</v>
      </c>
      <c r="D71" s="47"/>
      <c r="E71" s="47"/>
      <c r="F71" s="47"/>
      <c r="G71" s="47"/>
      <c r="H71" s="35"/>
    </row>
    <row r="75" spans="2:8" x14ac:dyDescent="0.25">
      <c r="C75" s="82"/>
      <c r="D75" s="82"/>
      <c r="E75" s="82"/>
      <c r="F75" s="82"/>
      <c r="G75" s="82"/>
    </row>
  </sheetData>
  <mergeCells count="63">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C75:G75"/>
    <mergeCell ref="A59:C59"/>
    <mergeCell ref="C61:G61"/>
    <mergeCell ref="C62:G62"/>
    <mergeCell ref="D66:F66"/>
    <mergeCell ref="B68:F68"/>
    <mergeCell ref="B69:G6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F70F6-BF6D-41DA-9E0C-5CE3F61D7CE7}">
  <dimension ref="A1:H71"/>
  <sheetViews>
    <sheetView topLeftCell="A44" zoomScale="70" zoomScaleNormal="70" workbookViewId="0">
      <selection activeCell="F40" sqref="F40:F44"/>
    </sheetView>
  </sheetViews>
  <sheetFormatPr defaultRowHeight="15.75" x14ac:dyDescent="0.25"/>
  <cols>
    <col min="1" max="1" width="5.42578125" style="4" bestFit="1" customWidth="1"/>
    <col min="2" max="2" width="27.140625" style="5" customWidth="1"/>
    <col min="3" max="3" width="12.42578125" style="4" customWidth="1"/>
    <col min="4" max="4" width="8.7109375" style="4" customWidth="1"/>
    <col min="5" max="5" width="9.7109375" style="4" customWidth="1"/>
    <col min="6" max="6" width="10.42578125" style="4" customWidth="1"/>
    <col min="7" max="7" width="10.5703125" style="4" customWidth="1"/>
    <col min="8" max="8" width="12.85546875" style="4" customWidth="1"/>
    <col min="9" max="256" width="9.140625" style="4"/>
    <col min="257" max="257" width="5.42578125" style="4" bestFit="1" customWidth="1"/>
    <col min="258" max="258" width="27.140625" style="4" customWidth="1"/>
    <col min="259" max="259" width="12.42578125" style="4" customWidth="1"/>
    <col min="260" max="260" width="8.7109375" style="4" customWidth="1"/>
    <col min="261" max="261" width="9.7109375" style="4" customWidth="1"/>
    <col min="262" max="262" width="10.42578125" style="4" customWidth="1"/>
    <col min="263" max="263" width="10.5703125" style="4" customWidth="1"/>
    <col min="264" max="264" width="12.85546875" style="4" customWidth="1"/>
    <col min="265" max="512" width="9.140625" style="4"/>
    <col min="513" max="513" width="5.42578125" style="4" bestFit="1" customWidth="1"/>
    <col min="514" max="514" width="27.140625" style="4" customWidth="1"/>
    <col min="515" max="515" width="12.42578125" style="4" customWidth="1"/>
    <col min="516" max="516" width="8.7109375" style="4" customWidth="1"/>
    <col min="517" max="517" width="9.7109375" style="4" customWidth="1"/>
    <col min="518" max="518" width="10.42578125" style="4" customWidth="1"/>
    <col min="519" max="519" width="10.5703125" style="4" customWidth="1"/>
    <col min="520" max="520" width="12.85546875" style="4" customWidth="1"/>
    <col min="521" max="768" width="9.140625" style="4"/>
    <col min="769" max="769" width="5.42578125" style="4" bestFit="1" customWidth="1"/>
    <col min="770" max="770" width="27.140625" style="4" customWidth="1"/>
    <col min="771" max="771" width="12.42578125" style="4" customWidth="1"/>
    <col min="772" max="772" width="8.7109375" style="4" customWidth="1"/>
    <col min="773" max="773" width="9.7109375" style="4" customWidth="1"/>
    <col min="774" max="774" width="10.42578125" style="4" customWidth="1"/>
    <col min="775" max="775" width="10.5703125" style="4" customWidth="1"/>
    <col min="776" max="776" width="12.85546875" style="4" customWidth="1"/>
    <col min="777" max="1024" width="9.140625" style="4"/>
    <col min="1025" max="1025" width="5.42578125" style="4" bestFit="1" customWidth="1"/>
    <col min="1026" max="1026" width="27.140625" style="4" customWidth="1"/>
    <col min="1027" max="1027" width="12.42578125" style="4" customWidth="1"/>
    <col min="1028" max="1028" width="8.7109375" style="4" customWidth="1"/>
    <col min="1029" max="1029" width="9.7109375" style="4" customWidth="1"/>
    <col min="1030" max="1030" width="10.42578125" style="4" customWidth="1"/>
    <col min="1031" max="1031" width="10.5703125" style="4" customWidth="1"/>
    <col min="1032" max="1032" width="12.85546875" style="4" customWidth="1"/>
    <col min="1033" max="1280" width="9.140625" style="4"/>
    <col min="1281" max="1281" width="5.42578125" style="4" bestFit="1" customWidth="1"/>
    <col min="1282" max="1282" width="27.140625" style="4" customWidth="1"/>
    <col min="1283" max="1283" width="12.42578125" style="4" customWidth="1"/>
    <col min="1284" max="1284" width="8.7109375" style="4" customWidth="1"/>
    <col min="1285" max="1285" width="9.7109375" style="4" customWidth="1"/>
    <col min="1286" max="1286" width="10.42578125" style="4" customWidth="1"/>
    <col min="1287" max="1287" width="10.5703125" style="4" customWidth="1"/>
    <col min="1288" max="1288" width="12.85546875" style="4" customWidth="1"/>
    <col min="1289" max="1536" width="9.140625" style="4"/>
    <col min="1537" max="1537" width="5.42578125" style="4" bestFit="1" customWidth="1"/>
    <col min="1538" max="1538" width="27.140625" style="4" customWidth="1"/>
    <col min="1539" max="1539" width="12.42578125" style="4" customWidth="1"/>
    <col min="1540" max="1540" width="8.7109375" style="4" customWidth="1"/>
    <col min="1541" max="1541" width="9.7109375" style="4" customWidth="1"/>
    <col min="1542" max="1542" width="10.42578125" style="4" customWidth="1"/>
    <col min="1543" max="1543" width="10.5703125" style="4" customWidth="1"/>
    <col min="1544" max="1544" width="12.85546875" style="4" customWidth="1"/>
    <col min="1545" max="1792" width="9.140625" style="4"/>
    <col min="1793" max="1793" width="5.42578125" style="4" bestFit="1" customWidth="1"/>
    <col min="1794" max="1794" width="27.140625" style="4" customWidth="1"/>
    <col min="1795" max="1795" width="12.42578125" style="4" customWidth="1"/>
    <col min="1796" max="1796" width="8.7109375" style="4" customWidth="1"/>
    <col min="1797" max="1797" width="9.7109375" style="4" customWidth="1"/>
    <col min="1798" max="1798" width="10.42578125" style="4" customWidth="1"/>
    <col min="1799" max="1799" width="10.5703125" style="4" customWidth="1"/>
    <col min="1800" max="1800" width="12.85546875" style="4" customWidth="1"/>
    <col min="1801" max="2048" width="9.140625" style="4"/>
    <col min="2049" max="2049" width="5.42578125" style="4" bestFit="1" customWidth="1"/>
    <col min="2050" max="2050" width="27.140625" style="4" customWidth="1"/>
    <col min="2051" max="2051" width="12.42578125" style="4" customWidth="1"/>
    <col min="2052" max="2052" width="8.7109375" style="4" customWidth="1"/>
    <col min="2053" max="2053" width="9.7109375" style="4" customWidth="1"/>
    <col min="2054" max="2054" width="10.42578125" style="4" customWidth="1"/>
    <col min="2055" max="2055" width="10.5703125" style="4" customWidth="1"/>
    <col min="2056" max="2056" width="12.85546875" style="4" customWidth="1"/>
    <col min="2057" max="2304" width="9.140625" style="4"/>
    <col min="2305" max="2305" width="5.42578125" style="4" bestFit="1" customWidth="1"/>
    <col min="2306" max="2306" width="27.140625" style="4" customWidth="1"/>
    <col min="2307" max="2307" width="12.42578125" style="4" customWidth="1"/>
    <col min="2308" max="2308" width="8.7109375" style="4" customWidth="1"/>
    <col min="2309" max="2309" width="9.7109375" style="4" customWidth="1"/>
    <col min="2310" max="2310" width="10.42578125" style="4" customWidth="1"/>
    <col min="2311" max="2311" width="10.5703125" style="4" customWidth="1"/>
    <col min="2312" max="2312" width="12.85546875" style="4" customWidth="1"/>
    <col min="2313" max="2560" width="9.140625" style="4"/>
    <col min="2561" max="2561" width="5.42578125" style="4" bestFit="1" customWidth="1"/>
    <col min="2562" max="2562" width="27.140625" style="4" customWidth="1"/>
    <col min="2563" max="2563" width="12.42578125" style="4" customWidth="1"/>
    <col min="2564" max="2564" width="8.7109375" style="4" customWidth="1"/>
    <col min="2565" max="2565" width="9.7109375" style="4" customWidth="1"/>
    <col min="2566" max="2566" width="10.42578125" style="4" customWidth="1"/>
    <col min="2567" max="2567" width="10.5703125" style="4" customWidth="1"/>
    <col min="2568" max="2568" width="12.85546875" style="4" customWidth="1"/>
    <col min="2569" max="2816" width="9.140625" style="4"/>
    <col min="2817" max="2817" width="5.42578125" style="4" bestFit="1" customWidth="1"/>
    <col min="2818" max="2818" width="27.140625" style="4" customWidth="1"/>
    <col min="2819" max="2819" width="12.42578125" style="4" customWidth="1"/>
    <col min="2820" max="2820" width="8.7109375" style="4" customWidth="1"/>
    <col min="2821" max="2821" width="9.7109375" style="4" customWidth="1"/>
    <col min="2822" max="2822" width="10.42578125" style="4" customWidth="1"/>
    <col min="2823" max="2823" width="10.5703125" style="4" customWidth="1"/>
    <col min="2824" max="2824" width="12.85546875" style="4" customWidth="1"/>
    <col min="2825" max="3072" width="9.140625" style="4"/>
    <col min="3073" max="3073" width="5.42578125" style="4" bestFit="1" customWidth="1"/>
    <col min="3074" max="3074" width="27.140625" style="4" customWidth="1"/>
    <col min="3075" max="3075" width="12.42578125" style="4" customWidth="1"/>
    <col min="3076" max="3076" width="8.7109375" style="4" customWidth="1"/>
    <col min="3077" max="3077" width="9.7109375" style="4" customWidth="1"/>
    <col min="3078" max="3078" width="10.42578125" style="4" customWidth="1"/>
    <col min="3079" max="3079" width="10.5703125" style="4" customWidth="1"/>
    <col min="3080" max="3080" width="12.85546875" style="4" customWidth="1"/>
    <col min="3081" max="3328" width="9.140625" style="4"/>
    <col min="3329" max="3329" width="5.42578125" style="4" bestFit="1" customWidth="1"/>
    <col min="3330" max="3330" width="27.140625" style="4" customWidth="1"/>
    <col min="3331" max="3331" width="12.42578125" style="4" customWidth="1"/>
    <col min="3332" max="3332" width="8.7109375" style="4" customWidth="1"/>
    <col min="3333" max="3333" width="9.7109375" style="4" customWidth="1"/>
    <col min="3334" max="3334" width="10.42578125" style="4" customWidth="1"/>
    <col min="3335" max="3335" width="10.5703125" style="4" customWidth="1"/>
    <col min="3336" max="3336" width="12.85546875" style="4" customWidth="1"/>
    <col min="3337" max="3584" width="9.140625" style="4"/>
    <col min="3585" max="3585" width="5.42578125" style="4" bestFit="1" customWidth="1"/>
    <col min="3586" max="3586" width="27.140625" style="4" customWidth="1"/>
    <col min="3587" max="3587" width="12.42578125" style="4" customWidth="1"/>
    <col min="3588" max="3588" width="8.7109375" style="4" customWidth="1"/>
    <col min="3589" max="3589" width="9.7109375" style="4" customWidth="1"/>
    <col min="3590" max="3590" width="10.42578125" style="4" customWidth="1"/>
    <col min="3591" max="3591" width="10.5703125" style="4" customWidth="1"/>
    <col min="3592" max="3592" width="12.85546875" style="4" customWidth="1"/>
    <col min="3593" max="3840" width="9.140625" style="4"/>
    <col min="3841" max="3841" width="5.42578125" style="4" bestFit="1" customWidth="1"/>
    <col min="3842" max="3842" width="27.140625" style="4" customWidth="1"/>
    <col min="3843" max="3843" width="12.42578125" style="4" customWidth="1"/>
    <col min="3844" max="3844" width="8.7109375" style="4" customWidth="1"/>
    <col min="3845" max="3845" width="9.7109375" style="4" customWidth="1"/>
    <col min="3846" max="3846" width="10.42578125" style="4" customWidth="1"/>
    <col min="3847" max="3847" width="10.5703125" style="4" customWidth="1"/>
    <col min="3848" max="3848" width="12.85546875" style="4" customWidth="1"/>
    <col min="3849" max="4096" width="9.140625" style="4"/>
    <col min="4097" max="4097" width="5.42578125" style="4" bestFit="1" customWidth="1"/>
    <col min="4098" max="4098" width="27.140625" style="4" customWidth="1"/>
    <col min="4099" max="4099" width="12.42578125" style="4" customWidth="1"/>
    <col min="4100" max="4100" width="8.7109375" style="4" customWidth="1"/>
    <col min="4101" max="4101" width="9.7109375" style="4" customWidth="1"/>
    <col min="4102" max="4102" width="10.42578125" style="4" customWidth="1"/>
    <col min="4103" max="4103" width="10.5703125" style="4" customWidth="1"/>
    <col min="4104" max="4104" width="12.85546875" style="4" customWidth="1"/>
    <col min="4105" max="4352" width="9.140625" style="4"/>
    <col min="4353" max="4353" width="5.42578125" style="4" bestFit="1" customWidth="1"/>
    <col min="4354" max="4354" width="27.140625" style="4" customWidth="1"/>
    <col min="4355" max="4355" width="12.42578125" style="4" customWidth="1"/>
    <col min="4356" max="4356" width="8.7109375" style="4" customWidth="1"/>
    <col min="4357" max="4357" width="9.7109375" style="4" customWidth="1"/>
    <col min="4358" max="4358" width="10.42578125" style="4" customWidth="1"/>
    <col min="4359" max="4359" width="10.5703125" style="4" customWidth="1"/>
    <col min="4360" max="4360" width="12.85546875" style="4" customWidth="1"/>
    <col min="4361" max="4608" width="9.140625" style="4"/>
    <col min="4609" max="4609" width="5.42578125" style="4" bestFit="1" customWidth="1"/>
    <col min="4610" max="4610" width="27.140625" style="4" customWidth="1"/>
    <col min="4611" max="4611" width="12.42578125" style="4" customWidth="1"/>
    <col min="4612" max="4612" width="8.7109375" style="4" customWidth="1"/>
    <col min="4613" max="4613" width="9.7109375" style="4" customWidth="1"/>
    <col min="4614" max="4614" width="10.42578125" style="4" customWidth="1"/>
    <col min="4615" max="4615" width="10.5703125" style="4" customWidth="1"/>
    <col min="4616" max="4616" width="12.85546875" style="4" customWidth="1"/>
    <col min="4617" max="4864" width="9.140625" style="4"/>
    <col min="4865" max="4865" width="5.42578125" style="4" bestFit="1" customWidth="1"/>
    <col min="4866" max="4866" width="27.140625" style="4" customWidth="1"/>
    <col min="4867" max="4867" width="12.42578125" style="4" customWidth="1"/>
    <col min="4868" max="4868" width="8.7109375" style="4" customWidth="1"/>
    <col min="4869" max="4869" width="9.7109375" style="4" customWidth="1"/>
    <col min="4870" max="4870" width="10.42578125" style="4" customWidth="1"/>
    <col min="4871" max="4871" width="10.5703125" style="4" customWidth="1"/>
    <col min="4872" max="4872" width="12.85546875" style="4" customWidth="1"/>
    <col min="4873" max="5120" width="9.140625" style="4"/>
    <col min="5121" max="5121" width="5.42578125" style="4" bestFit="1" customWidth="1"/>
    <col min="5122" max="5122" width="27.140625" style="4" customWidth="1"/>
    <col min="5123" max="5123" width="12.42578125" style="4" customWidth="1"/>
    <col min="5124" max="5124" width="8.7109375" style="4" customWidth="1"/>
    <col min="5125" max="5125" width="9.7109375" style="4" customWidth="1"/>
    <col min="5126" max="5126" width="10.42578125" style="4" customWidth="1"/>
    <col min="5127" max="5127" width="10.5703125" style="4" customWidth="1"/>
    <col min="5128" max="5128" width="12.85546875" style="4" customWidth="1"/>
    <col min="5129" max="5376" width="9.140625" style="4"/>
    <col min="5377" max="5377" width="5.42578125" style="4" bestFit="1" customWidth="1"/>
    <col min="5378" max="5378" width="27.140625" style="4" customWidth="1"/>
    <col min="5379" max="5379" width="12.42578125" style="4" customWidth="1"/>
    <col min="5380" max="5380" width="8.7109375" style="4" customWidth="1"/>
    <col min="5381" max="5381" width="9.7109375" style="4" customWidth="1"/>
    <col min="5382" max="5382" width="10.42578125" style="4" customWidth="1"/>
    <col min="5383" max="5383" width="10.5703125" style="4" customWidth="1"/>
    <col min="5384" max="5384" width="12.85546875" style="4" customWidth="1"/>
    <col min="5385" max="5632" width="9.140625" style="4"/>
    <col min="5633" max="5633" width="5.42578125" style="4" bestFit="1" customWidth="1"/>
    <col min="5634" max="5634" width="27.140625" style="4" customWidth="1"/>
    <col min="5635" max="5635" width="12.42578125" style="4" customWidth="1"/>
    <col min="5636" max="5636" width="8.7109375" style="4" customWidth="1"/>
    <col min="5637" max="5637" width="9.7109375" style="4" customWidth="1"/>
    <col min="5638" max="5638" width="10.42578125" style="4" customWidth="1"/>
    <col min="5639" max="5639" width="10.5703125" style="4" customWidth="1"/>
    <col min="5640" max="5640" width="12.85546875" style="4" customWidth="1"/>
    <col min="5641" max="5888" width="9.140625" style="4"/>
    <col min="5889" max="5889" width="5.42578125" style="4" bestFit="1" customWidth="1"/>
    <col min="5890" max="5890" width="27.140625" style="4" customWidth="1"/>
    <col min="5891" max="5891" width="12.42578125" style="4" customWidth="1"/>
    <col min="5892" max="5892" width="8.7109375" style="4" customWidth="1"/>
    <col min="5893" max="5893" width="9.7109375" style="4" customWidth="1"/>
    <col min="5894" max="5894" width="10.42578125" style="4" customWidth="1"/>
    <col min="5895" max="5895" width="10.5703125" style="4" customWidth="1"/>
    <col min="5896" max="5896" width="12.85546875" style="4" customWidth="1"/>
    <col min="5897" max="6144" width="9.140625" style="4"/>
    <col min="6145" max="6145" width="5.42578125" style="4" bestFit="1" customWidth="1"/>
    <col min="6146" max="6146" width="27.140625" style="4" customWidth="1"/>
    <col min="6147" max="6147" width="12.42578125" style="4" customWidth="1"/>
    <col min="6148" max="6148" width="8.7109375" style="4" customWidth="1"/>
    <col min="6149" max="6149" width="9.7109375" style="4" customWidth="1"/>
    <col min="6150" max="6150" width="10.42578125" style="4" customWidth="1"/>
    <col min="6151" max="6151" width="10.5703125" style="4" customWidth="1"/>
    <col min="6152" max="6152" width="12.85546875" style="4" customWidth="1"/>
    <col min="6153" max="6400" width="9.140625" style="4"/>
    <col min="6401" max="6401" width="5.42578125" style="4" bestFit="1" customWidth="1"/>
    <col min="6402" max="6402" width="27.140625" style="4" customWidth="1"/>
    <col min="6403" max="6403" width="12.42578125" style="4" customWidth="1"/>
    <col min="6404" max="6404" width="8.7109375" style="4" customWidth="1"/>
    <col min="6405" max="6405" width="9.7109375" style="4" customWidth="1"/>
    <col min="6406" max="6406" width="10.42578125" style="4" customWidth="1"/>
    <col min="6407" max="6407" width="10.5703125" style="4" customWidth="1"/>
    <col min="6408" max="6408" width="12.85546875" style="4" customWidth="1"/>
    <col min="6409" max="6656" width="9.140625" style="4"/>
    <col min="6657" max="6657" width="5.42578125" style="4" bestFit="1" customWidth="1"/>
    <col min="6658" max="6658" width="27.140625" style="4" customWidth="1"/>
    <col min="6659" max="6659" width="12.42578125" style="4" customWidth="1"/>
    <col min="6660" max="6660" width="8.7109375" style="4" customWidth="1"/>
    <col min="6661" max="6661" width="9.7109375" style="4" customWidth="1"/>
    <col min="6662" max="6662" width="10.42578125" style="4" customWidth="1"/>
    <col min="6663" max="6663" width="10.5703125" style="4" customWidth="1"/>
    <col min="6664" max="6664" width="12.85546875" style="4" customWidth="1"/>
    <col min="6665" max="6912" width="9.140625" style="4"/>
    <col min="6913" max="6913" width="5.42578125" style="4" bestFit="1" customWidth="1"/>
    <col min="6914" max="6914" width="27.140625" style="4" customWidth="1"/>
    <col min="6915" max="6915" width="12.42578125" style="4" customWidth="1"/>
    <col min="6916" max="6916" width="8.7109375" style="4" customWidth="1"/>
    <col min="6917" max="6917" width="9.7109375" style="4" customWidth="1"/>
    <col min="6918" max="6918" width="10.42578125" style="4" customWidth="1"/>
    <col min="6919" max="6919" width="10.5703125" style="4" customWidth="1"/>
    <col min="6920" max="6920" width="12.85546875" style="4" customWidth="1"/>
    <col min="6921" max="7168" width="9.140625" style="4"/>
    <col min="7169" max="7169" width="5.42578125" style="4" bestFit="1" customWidth="1"/>
    <col min="7170" max="7170" width="27.140625" style="4" customWidth="1"/>
    <col min="7171" max="7171" width="12.42578125" style="4" customWidth="1"/>
    <col min="7172" max="7172" width="8.7109375" style="4" customWidth="1"/>
    <col min="7173" max="7173" width="9.7109375" style="4" customWidth="1"/>
    <col min="7174" max="7174" width="10.42578125" style="4" customWidth="1"/>
    <col min="7175" max="7175" width="10.5703125" style="4" customWidth="1"/>
    <col min="7176" max="7176" width="12.85546875" style="4" customWidth="1"/>
    <col min="7177" max="7424" width="9.140625" style="4"/>
    <col min="7425" max="7425" width="5.42578125" style="4" bestFit="1" customWidth="1"/>
    <col min="7426" max="7426" width="27.140625" style="4" customWidth="1"/>
    <col min="7427" max="7427" width="12.42578125" style="4" customWidth="1"/>
    <col min="7428" max="7428" width="8.7109375" style="4" customWidth="1"/>
    <col min="7429" max="7429" width="9.7109375" style="4" customWidth="1"/>
    <col min="7430" max="7430" width="10.42578125" style="4" customWidth="1"/>
    <col min="7431" max="7431" width="10.5703125" style="4" customWidth="1"/>
    <col min="7432" max="7432" width="12.85546875" style="4" customWidth="1"/>
    <col min="7433" max="7680" width="9.140625" style="4"/>
    <col min="7681" max="7681" width="5.42578125" style="4" bestFit="1" customWidth="1"/>
    <col min="7682" max="7682" width="27.140625" style="4" customWidth="1"/>
    <col min="7683" max="7683" width="12.42578125" style="4" customWidth="1"/>
    <col min="7684" max="7684" width="8.7109375" style="4" customWidth="1"/>
    <col min="7685" max="7685" width="9.7109375" style="4" customWidth="1"/>
    <col min="7686" max="7686" width="10.42578125" style="4" customWidth="1"/>
    <col min="7687" max="7687" width="10.5703125" style="4" customWidth="1"/>
    <col min="7688" max="7688" width="12.85546875" style="4" customWidth="1"/>
    <col min="7689" max="7936" width="9.140625" style="4"/>
    <col min="7937" max="7937" width="5.42578125" style="4" bestFit="1" customWidth="1"/>
    <col min="7938" max="7938" width="27.140625" style="4" customWidth="1"/>
    <col min="7939" max="7939" width="12.42578125" style="4" customWidth="1"/>
    <col min="7940" max="7940" width="8.7109375" style="4" customWidth="1"/>
    <col min="7941" max="7941" width="9.7109375" style="4" customWidth="1"/>
    <col min="7942" max="7942" width="10.42578125" style="4" customWidth="1"/>
    <col min="7943" max="7943" width="10.5703125" style="4" customWidth="1"/>
    <col min="7944" max="7944" width="12.85546875" style="4" customWidth="1"/>
    <col min="7945" max="8192" width="9.140625" style="4"/>
    <col min="8193" max="8193" width="5.42578125" style="4" bestFit="1" customWidth="1"/>
    <col min="8194" max="8194" width="27.140625" style="4" customWidth="1"/>
    <col min="8195" max="8195" width="12.42578125" style="4" customWidth="1"/>
    <col min="8196" max="8196" width="8.7109375" style="4" customWidth="1"/>
    <col min="8197" max="8197" width="9.7109375" style="4" customWidth="1"/>
    <col min="8198" max="8198" width="10.42578125" style="4" customWidth="1"/>
    <col min="8199" max="8199" width="10.5703125" style="4" customWidth="1"/>
    <col min="8200" max="8200" width="12.85546875" style="4" customWidth="1"/>
    <col min="8201" max="8448" width="9.140625" style="4"/>
    <col min="8449" max="8449" width="5.42578125" style="4" bestFit="1" customWidth="1"/>
    <col min="8450" max="8450" width="27.140625" style="4" customWidth="1"/>
    <col min="8451" max="8451" width="12.42578125" style="4" customWidth="1"/>
    <col min="8452" max="8452" width="8.7109375" style="4" customWidth="1"/>
    <col min="8453" max="8453" width="9.7109375" style="4" customWidth="1"/>
    <col min="8454" max="8454" width="10.42578125" style="4" customWidth="1"/>
    <col min="8455" max="8455" width="10.5703125" style="4" customWidth="1"/>
    <col min="8456" max="8456" width="12.85546875" style="4" customWidth="1"/>
    <col min="8457" max="8704" width="9.140625" style="4"/>
    <col min="8705" max="8705" width="5.42578125" style="4" bestFit="1" customWidth="1"/>
    <col min="8706" max="8706" width="27.140625" style="4" customWidth="1"/>
    <col min="8707" max="8707" width="12.42578125" style="4" customWidth="1"/>
    <col min="8708" max="8708" width="8.7109375" style="4" customWidth="1"/>
    <col min="8709" max="8709" width="9.7109375" style="4" customWidth="1"/>
    <col min="8710" max="8710" width="10.42578125" style="4" customWidth="1"/>
    <col min="8711" max="8711" width="10.5703125" style="4" customWidth="1"/>
    <col min="8712" max="8712" width="12.85546875" style="4" customWidth="1"/>
    <col min="8713" max="8960" width="9.140625" style="4"/>
    <col min="8961" max="8961" width="5.42578125" style="4" bestFit="1" customWidth="1"/>
    <col min="8962" max="8962" width="27.140625" style="4" customWidth="1"/>
    <col min="8963" max="8963" width="12.42578125" style="4" customWidth="1"/>
    <col min="8964" max="8964" width="8.7109375" style="4" customWidth="1"/>
    <col min="8965" max="8965" width="9.7109375" style="4" customWidth="1"/>
    <col min="8966" max="8966" width="10.42578125" style="4" customWidth="1"/>
    <col min="8967" max="8967" width="10.5703125" style="4" customWidth="1"/>
    <col min="8968" max="8968" width="12.85546875" style="4" customWidth="1"/>
    <col min="8969" max="9216" width="9.140625" style="4"/>
    <col min="9217" max="9217" width="5.42578125" style="4" bestFit="1" customWidth="1"/>
    <col min="9218" max="9218" width="27.140625" style="4" customWidth="1"/>
    <col min="9219" max="9219" width="12.42578125" style="4" customWidth="1"/>
    <col min="9220" max="9220" width="8.7109375" style="4" customWidth="1"/>
    <col min="9221" max="9221" width="9.7109375" style="4" customWidth="1"/>
    <col min="9222" max="9222" width="10.42578125" style="4" customWidth="1"/>
    <col min="9223" max="9223" width="10.5703125" style="4" customWidth="1"/>
    <col min="9224" max="9224" width="12.85546875" style="4" customWidth="1"/>
    <col min="9225" max="9472" width="9.140625" style="4"/>
    <col min="9473" max="9473" width="5.42578125" style="4" bestFit="1" customWidth="1"/>
    <col min="9474" max="9474" width="27.140625" style="4" customWidth="1"/>
    <col min="9475" max="9475" width="12.42578125" style="4" customWidth="1"/>
    <col min="9476" max="9476" width="8.7109375" style="4" customWidth="1"/>
    <col min="9477" max="9477" width="9.7109375" style="4" customWidth="1"/>
    <col min="9478" max="9478" width="10.42578125" style="4" customWidth="1"/>
    <col min="9479" max="9479" width="10.5703125" style="4" customWidth="1"/>
    <col min="9480" max="9480" width="12.85546875" style="4" customWidth="1"/>
    <col min="9481" max="9728" width="9.140625" style="4"/>
    <col min="9729" max="9729" width="5.42578125" style="4" bestFit="1" customWidth="1"/>
    <col min="9730" max="9730" width="27.140625" style="4" customWidth="1"/>
    <col min="9731" max="9731" width="12.42578125" style="4" customWidth="1"/>
    <col min="9732" max="9732" width="8.7109375" style="4" customWidth="1"/>
    <col min="9733" max="9733" width="9.7109375" style="4" customWidth="1"/>
    <col min="9734" max="9734" width="10.42578125" style="4" customWidth="1"/>
    <col min="9735" max="9735" width="10.5703125" style="4" customWidth="1"/>
    <col min="9736" max="9736" width="12.85546875" style="4" customWidth="1"/>
    <col min="9737" max="9984" width="9.140625" style="4"/>
    <col min="9985" max="9985" width="5.42578125" style="4" bestFit="1" customWidth="1"/>
    <col min="9986" max="9986" width="27.140625" style="4" customWidth="1"/>
    <col min="9987" max="9987" width="12.42578125" style="4" customWidth="1"/>
    <col min="9988" max="9988" width="8.7109375" style="4" customWidth="1"/>
    <col min="9989" max="9989" width="9.7109375" style="4" customWidth="1"/>
    <col min="9990" max="9990" width="10.42578125" style="4" customWidth="1"/>
    <col min="9991" max="9991" width="10.5703125" style="4" customWidth="1"/>
    <col min="9992" max="9992" width="12.85546875" style="4" customWidth="1"/>
    <col min="9993" max="10240" width="9.140625" style="4"/>
    <col min="10241" max="10241" width="5.42578125" style="4" bestFit="1" customWidth="1"/>
    <col min="10242" max="10242" width="27.140625" style="4" customWidth="1"/>
    <col min="10243" max="10243" width="12.42578125" style="4" customWidth="1"/>
    <col min="10244" max="10244" width="8.7109375" style="4" customWidth="1"/>
    <col min="10245" max="10245" width="9.7109375" style="4" customWidth="1"/>
    <col min="10246" max="10246" width="10.42578125" style="4" customWidth="1"/>
    <col min="10247" max="10247" width="10.5703125" style="4" customWidth="1"/>
    <col min="10248" max="10248" width="12.85546875" style="4" customWidth="1"/>
    <col min="10249" max="10496" width="9.140625" style="4"/>
    <col min="10497" max="10497" width="5.42578125" style="4" bestFit="1" customWidth="1"/>
    <col min="10498" max="10498" width="27.140625" style="4" customWidth="1"/>
    <col min="10499" max="10499" width="12.42578125" style="4" customWidth="1"/>
    <col min="10500" max="10500" width="8.7109375" style="4" customWidth="1"/>
    <col min="10501" max="10501" width="9.7109375" style="4" customWidth="1"/>
    <col min="10502" max="10502" width="10.42578125" style="4" customWidth="1"/>
    <col min="10503" max="10503" width="10.5703125" style="4" customWidth="1"/>
    <col min="10504" max="10504" width="12.85546875" style="4" customWidth="1"/>
    <col min="10505" max="10752" width="9.140625" style="4"/>
    <col min="10753" max="10753" width="5.42578125" style="4" bestFit="1" customWidth="1"/>
    <col min="10754" max="10754" width="27.140625" style="4" customWidth="1"/>
    <col min="10755" max="10755" width="12.42578125" style="4" customWidth="1"/>
    <col min="10756" max="10756" width="8.7109375" style="4" customWidth="1"/>
    <col min="10757" max="10757" width="9.7109375" style="4" customWidth="1"/>
    <col min="10758" max="10758" width="10.42578125" style="4" customWidth="1"/>
    <col min="10759" max="10759" width="10.5703125" style="4" customWidth="1"/>
    <col min="10760" max="10760" width="12.85546875" style="4" customWidth="1"/>
    <col min="10761" max="11008" width="9.140625" style="4"/>
    <col min="11009" max="11009" width="5.42578125" style="4" bestFit="1" customWidth="1"/>
    <col min="11010" max="11010" width="27.140625" style="4" customWidth="1"/>
    <col min="11011" max="11011" width="12.42578125" style="4" customWidth="1"/>
    <col min="11012" max="11012" width="8.7109375" style="4" customWidth="1"/>
    <col min="11013" max="11013" width="9.7109375" style="4" customWidth="1"/>
    <col min="11014" max="11014" width="10.42578125" style="4" customWidth="1"/>
    <col min="11015" max="11015" width="10.5703125" style="4" customWidth="1"/>
    <col min="11016" max="11016" width="12.85546875" style="4" customWidth="1"/>
    <col min="11017" max="11264" width="9.140625" style="4"/>
    <col min="11265" max="11265" width="5.42578125" style="4" bestFit="1" customWidth="1"/>
    <col min="11266" max="11266" width="27.140625" style="4" customWidth="1"/>
    <col min="11267" max="11267" width="12.42578125" style="4" customWidth="1"/>
    <col min="11268" max="11268" width="8.7109375" style="4" customWidth="1"/>
    <col min="11269" max="11269" width="9.7109375" style="4" customWidth="1"/>
    <col min="11270" max="11270" width="10.42578125" style="4" customWidth="1"/>
    <col min="11271" max="11271" width="10.5703125" style="4" customWidth="1"/>
    <col min="11272" max="11272" width="12.85546875" style="4" customWidth="1"/>
    <col min="11273" max="11520" width="9.140625" style="4"/>
    <col min="11521" max="11521" width="5.42578125" style="4" bestFit="1" customWidth="1"/>
    <col min="11522" max="11522" width="27.140625" style="4" customWidth="1"/>
    <col min="11523" max="11523" width="12.42578125" style="4" customWidth="1"/>
    <col min="11524" max="11524" width="8.7109375" style="4" customWidth="1"/>
    <col min="11525" max="11525" width="9.7109375" style="4" customWidth="1"/>
    <col min="11526" max="11526" width="10.42578125" style="4" customWidth="1"/>
    <col min="11527" max="11527" width="10.5703125" style="4" customWidth="1"/>
    <col min="11528" max="11528" width="12.85546875" style="4" customWidth="1"/>
    <col min="11529" max="11776" width="9.140625" style="4"/>
    <col min="11777" max="11777" width="5.42578125" style="4" bestFit="1" customWidth="1"/>
    <col min="11778" max="11778" width="27.140625" style="4" customWidth="1"/>
    <col min="11779" max="11779" width="12.42578125" style="4" customWidth="1"/>
    <col min="11780" max="11780" width="8.7109375" style="4" customWidth="1"/>
    <col min="11781" max="11781" width="9.7109375" style="4" customWidth="1"/>
    <col min="11782" max="11782" width="10.42578125" style="4" customWidth="1"/>
    <col min="11783" max="11783" width="10.5703125" style="4" customWidth="1"/>
    <col min="11784" max="11784" width="12.85546875" style="4" customWidth="1"/>
    <col min="11785" max="12032" width="9.140625" style="4"/>
    <col min="12033" max="12033" width="5.42578125" style="4" bestFit="1" customWidth="1"/>
    <col min="12034" max="12034" width="27.140625" style="4" customWidth="1"/>
    <col min="12035" max="12035" width="12.42578125" style="4" customWidth="1"/>
    <col min="12036" max="12036" width="8.7109375" style="4" customWidth="1"/>
    <col min="12037" max="12037" width="9.7109375" style="4" customWidth="1"/>
    <col min="12038" max="12038" width="10.42578125" style="4" customWidth="1"/>
    <col min="12039" max="12039" width="10.5703125" style="4" customWidth="1"/>
    <col min="12040" max="12040" width="12.85546875" style="4" customWidth="1"/>
    <col min="12041" max="12288" width="9.140625" style="4"/>
    <col min="12289" max="12289" width="5.42578125" style="4" bestFit="1" customWidth="1"/>
    <col min="12290" max="12290" width="27.140625" style="4" customWidth="1"/>
    <col min="12291" max="12291" width="12.42578125" style="4" customWidth="1"/>
    <col min="12292" max="12292" width="8.7109375" style="4" customWidth="1"/>
    <col min="12293" max="12293" width="9.7109375" style="4" customWidth="1"/>
    <col min="12294" max="12294" width="10.42578125" style="4" customWidth="1"/>
    <col min="12295" max="12295" width="10.5703125" style="4" customWidth="1"/>
    <col min="12296" max="12296" width="12.85546875" style="4" customWidth="1"/>
    <col min="12297" max="12544" width="9.140625" style="4"/>
    <col min="12545" max="12545" width="5.42578125" style="4" bestFit="1" customWidth="1"/>
    <col min="12546" max="12546" width="27.140625" style="4" customWidth="1"/>
    <col min="12547" max="12547" width="12.42578125" style="4" customWidth="1"/>
    <col min="12548" max="12548" width="8.7109375" style="4" customWidth="1"/>
    <col min="12549" max="12549" width="9.7109375" style="4" customWidth="1"/>
    <col min="12550" max="12550" width="10.42578125" style="4" customWidth="1"/>
    <col min="12551" max="12551" width="10.5703125" style="4" customWidth="1"/>
    <col min="12552" max="12552" width="12.85546875" style="4" customWidth="1"/>
    <col min="12553" max="12800" width="9.140625" style="4"/>
    <col min="12801" max="12801" width="5.42578125" style="4" bestFit="1" customWidth="1"/>
    <col min="12802" max="12802" width="27.140625" style="4" customWidth="1"/>
    <col min="12803" max="12803" width="12.42578125" style="4" customWidth="1"/>
    <col min="12804" max="12804" width="8.7109375" style="4" customWidth="1"/>
    <col min="12805" max="12805" width="9.7109375" style="4" customWidth="1"/>
    <col min="12806" max="12806" width="10.42578125" style="4" customWidth="1"/>
    <col min="12807" max="12807" width="10.5703125" style="4" customWidth="1"/>
    <col min="12808" max="12808" width="12.85546875" style="4" customWidth="1"/>
    <col min="12809" max="13056" width="9.140625" style="4"/>
    <col min="13057" max="13057" width="5.42578125" style="4" bestFit="1" customWidth="1"/>
    <col min="13058" max="13058" width="27.140625" style="4" customWidth="1"/>
    <col min="13059" max="13059" width="12.42578125" style="4" customWidth="1"/>
    <col min="13060" max="13060" width="8.7109375" style="4" customWidth="1"/>
    <col min="13061" max="13061" width="9.7109375" style="4" customWidth="1"/>
    <col min="13062" max="13062" width="10.42578125" style="4" customWidth="1"/>
    <col min="13063" max="13063" width="10.5703125" style="4" customWidth="1"/>
    <col min="13064" max="13064" width="12.85546875" style="4" customWidth="1"/>
    <col min="13065" max="13312" width="9.140625" style="4"/>
    <col min="13313" max="13313" width="5.42578125" style="4" bestFit="1" customWidth="1"/>
    <col min="13314" max="13314" width="27.140625" style="4" customWidth="1"/>
    <col min="13315" max="13315" width="12.42578125" style="4" customWidth="1"/>
    <col min="13316" max="13316" width="8.7109375" style="4" customWidth="1"/>
    <col min="13317" max="13317" width="9.7109375" style="4" customWidth="1"/>
    <col min="13318" max="13318" width="10.42578125" style="4" customWidth="1"/>
    <col min="13319" max="13319" width="10.5703125" style="4" customWidth="1"/>
    <col min="13320" max="13320" width="12.85546875" style="4" customWidth="1"/>
    <col min="13321" max="13568" width="9.140625" style="4"/>
    <col min="13569" max="13569" width="5.42578125" style="4" bestFit="1" customWidth="1"/>
    <col min="13570" max="13570" width="27.140625" style="4" customWidth="1"/>
    <col min="13571" max="13571" width="12.42578125" style="4" customWidth="1"/>
    <col min="13572" max="13572" width="8.7109375" style="4" customWidth="1"/>
    <col min="13573" max="13573" width="9.7109375" style="4" customWidth="1"/>
    <col min="13574" max="13574" width="10.42578125" style="4" customWidth="1"/>
    <col min="13575" max="13575" width="10.5703125" style="4" customWidth="1"/>
    <col min="13576" max="13576" width="12.85546875" style="4" customWidth="1"/>
    <col min="13577" max="13824" width="9.140625" style="4"/>
    <col min="13825" max="13825" width="5.42578125" style="4" bestFit="1" customWidth="1"/>
    <col min="13826" max="13826" width="27.140625" style="4" customWidth="1"/>
    <col min="13827" max="13827" width="12.42578125" style="4" customWidth="1"/>
    <col min="13828" max="13828" width="8.7109375" style="4" customWidth="1"/>
    <col min="13829" max="13829" width="9.7109375" style="4" customWidth="1"/>
    <col min="13830" max="13830" width="10.42578125" style="4" customWidth="1"/>
    <col min="13831" max="13831" width="10.5703125" style="4" customWidth="1"/>
    <col min="13832" max="13832" width="12.85546875" style="4" customWidth="1"/>
    <col min="13833" max="14080" width="9.140625" style="4"/>
    <col min="14081" max="14081" width="5.42578125" style="4" bestFit="1" customWidth="1"/>
    <col min="14082" max="14082" width="27.140625" style="4" customWidth="1"/>
    <col min="14083" max="14083" width="12.42578125" style="4" customWidth="1"/>
    <col min="14084" max="14084" width="8.7109375" style="4" customWidth="1"/>
    <col min="14085" max="14085" width="9.7109375" style="4" customWidth="1"/>
    <col min="14086" max="14086" width="10.42578125" style="4" customWidth="1"/>
    <col min="14087" max="14087" width="10.5703125" style="4" customWidth="1"/>
    <col min="14088" max="14088" width="12.85546875" style="4" customWidth="1"/>
    <col min="14089" max="14336" width="9.140625" style="4"/>
    <col min="14337" max="14337" width="5.42578125" style="4" bestFit="1" customWidth="1"/>
    <col min="14338" max="14338" width="27.140625" style="4" customWidth="1"/>
    <col min="14339" max="14339" width="12.42578125" style="4" customWidth="1"/>
    <col min="14340" max="14340" width="8.7109375" style="4" customWidth="1"/>
    <col min="14341" max="14341" width="9.7109375" style="4" customWidth="1"/>
    <col min="14342" max="14342" width="10.42578125" style="4" customWidth="1"/>
    <col min="14343" max="14343" width="10.5703125" style="4" customWidth="1"/>
    <col min="14344" max="14344" width="12.85546875" style="4" customWidth="1"/>
    <col min="14345" max="14592" width="9.140625" style="4"/>
    <col min="14593" max="14593" width="5.42578125" style="4" bestFit="1" customWidth="1"/>
    <col min="14594" max="14594" width="27.140625" style="4" customWidth="1"/>
    <col min="14595" max="14595" width="12.42578125" style="4" customWidth="1"/>
    <col min="14596" max="14596" width="8.7109375" style="4" customWidth="1"/>
    <col min="14597" max="14597" width="9.7109375" style="4" customWidth="1"/>
    <col min="14598" max="14598" width="10.42578125" style="4" customWidth="1"/>
    <col min="14599" max="14599" width="10.5703125" style="4" customWidth="1"/>
    <col min="14600" max="14600" width="12.85546875" style="4" customWidth="1"/>
    <col min="14601" max="14848" width="9.140625" style="4"/>
    <col min="14849" max="14849" width="5.42578125" style="4" bestFit="1" customWidth="1"/>
    <col min="14850" max="14850" width="27.140625" style="4" customWidth="1"/>
    <col min="14851" max="14851" width="12.42578125" style="4" customWidth="1"/>
    <col min="14852" max="14852" width="8.7109375" style="4" customWidth="1"/>
    <col min="14853" max="14853" width="9.7109375" style="4" customWidth="1"/>
    <col min="14854" max="14854" width="10.42578125" style="4" customWidth="1"/>
    <col min="14855" max="14855" width="10.5703125" style="4" customWidth="1"/>
    <col min="14856" max="14856" width="12.85546875" style="4" customWidth="1"/>
    <col min="14857" max="15104" width="9.140625" style="4"/>
    <col min="15105" max="15105" width="5.42578125" style="4" bestFit="1" customWidth="1"/>
    <col min="15106" max="15106" width="27.140625" style="4" customWidth="1"/>
    <col min="15107" max="15107" width="12.42578125" style="4" customWidth="1"/>
    <col min="15108" max="15108" width="8.7109375" style="4" customWidth="1"/>
    <col min="15109" max="15109" width="9.7109375" style="4" customWidth="1"/>
    <col min="15110" max="15110" width="10.42578125" style="4" customWidth="1"/>
    <col min="15111" max="15111" width="10.5703125" style="4" customWidth="1"/>
    <col min="15112" max="15112" width="12.85546875" style="4" customWidth="1"/>
    <col min="15113" max="15360" width="9.140625" style="4"/>
    <col min="15361" max="15361" width="5.42578125" style="4" bestFit="1" customWidth="1"/>
    <col min="15362" max="15362" width="27.140625" style="4" customWidth="1"/>
    <col min="15363" max="15363" width="12.42578125" style="4" customWidth="1"/>
    <col min="15364" max="15364" width="8.7109375" style="4" customWidth="1"/>
    <col min="15365" max="15365" width="9.7109375" style="4" customWidth="1"/>
    <col min="15366" max="15366" width="10.42578125" style="4" customWidth="1"/>
    <col min="15367" max="15367" width="10.5703125" style="4" customWidth="1"/>
    <col min="15368" max="15368" width="12.85546875" style="4" customWidth="1"/>
    <col min="15369" max="15616" width="9.140625" style="4"/>
    <col min="15617" max="15617" width="5.42578125" style="4" bestFit="1" customWidth="1"/>
    <col min="15618" max="15618" width="27.140625" style="4" customWidth="1"/>
    <col min="15619" max="15619" width="12.42578125" style="4" customWidth="1"/>
    <col min="15620" max="15620" width="8.7109375" style="4" customWidth="1"/>
    <col min="15621" max="15621" width="9.7109375" style="4" customWidth="1"/>
    <col min="15622" max="15622" width="10.42578125" style="4" customWidth="1"/>
    <col min="15623" max="15623" width="10.5703125" style="4" customWidth="1"/>
    <col min="15624" max="15624" width="12.85546875" style="4" customWidth="1"/>
    <col min="15625" max="15872" width="9.140625" style="4"/>
    <col min="15873" max="15873" width="5.42578125" style="4" bestFit="1" customWidth="1"/>
    <col min="15874" max="15874" width="27.140625" style="4" customWidth="1"/>
    <col min="15875" max="15875" width="12.42578125" style="4" customWidth="1"/>
    <col min="15876" max="15876" width="8.7109375" style="4" customWidth="1"/>
    <col min="15877" max="15877" width="9.7109375" style="4" customWidth="1"/>
    <col min="15878" max="15878" width="10.42578125" style="4" customWidth="1"/>
    <col min="15879" max="15879" width="10.5703125" style="4" customWidth="1"/>
    <col min="15880" max="15880" width="12.85546875" style="4" customWidth="1"/>
    <col min="15881" max="16128" width="9.140625" style="4"/>
    <col min="16129" max="16129" width="5.42578125" style="4" bestFit="1" customWidth="1"/>
    <col min="16130" max="16130" width="27.140625" style="4" customWidth="1"/>
    <col min="16131" max="16131" width="12.42578125" style="4" customWidth="1"/>
    <col min="16132" max="16132" width="8.7109375" style="4" customWidth="1"/>
    <col min="16133" max="16133" width="9.7109375" style="4" customWidth="1"/>
    <col min="16134" max="16134" width="10.42578125" style="4" customWidth="1"/>
    <col min="16135" max="16135" width="10.5703125" style="4" customWidth="1"/>
    <col min="16136" max="16136" width="12.85546875" style="4" customWidth="1"/>
    <col min="16137" max="16384" width="9.140625" style="4"/>
  </cols>
  <sheetData>
    <row r="1" spans="1:8" x14ac:dyDescent="0.25">
      <c r="H1" s="6" t="s">
        <v>85</v>
      </c>
    </row>
    <row r="2" spans="1:8" s="8" customFormat="1" ht="48.75" customHeight="1" x14ac:dyDescent="0.25">
      <c r="A2" s="46" t="s">
        <v>26</v>
      </c>
      <c r="B2" s="46"/>
      <c r="C2" s="46"/>
      <c r="D2" s="46" t="s">
        <v>30</v>
      </c>
      <c r="E2" s="46"/>
      <c r="F2" s="46"/>
      <c r="G2" s="46"/>
      <c r="H2" s="46"/>
    </row>
    <row r="3" spans="1:8" s="8" customFormat="1" ht="8.25" customHeight="1" x14ac:dyDescent="0.25">
      <c r="A3" s="47"/>
      <c r="B3" s="47"/>
      <c r="D3" s="9"/>
      <c r="E3" s="9"/>
      <c r="F3" s="9"/>
      <c r="G3" s="9"/>
      <c r="H3" s="9"/>
    </row>
    <row r="4" spans="1:8" ht="10.15" customHeight="1" x14ac:dyDescent="0.25">
      <c r="B4" s="4"/>
    </row>
    <row r="5" spans="1:8" ht="39.950000000000003" customHeight="1" x14ac:dyDescent="0.25">
      <c r="A5" s="48" t="s">
        <v>76</v>
      </c>
      <c r="B5" s="48"/>
      <c r="C5" s="48"/>
      <c r="D5" s="48"/>
      <c r="E5" s="48"/>
      <c r="F5" s="48"/>
      <c r="G5" s="48"/>
      <c r="H5" s="48"/>
    </row>
    <row r="6" spans="1:8" ht="11.45" customHeight="1" x14ac:dyDescent="0.25"/>
    <row r="7" spans="1:8" s="30" customFormat="1" ht="25.15" customHeight="1" x14ac:dyDescent="0.25">
      <c r="B7" s="45" t="s">
        <v>112</v>
      </c>
      <c r="C7" s="45"/>
      <c r="D7" s="45"/>
      <c r="E7" s="45"/>
      <c r="F7" s="45"/>
      <c r="G7" s="45"/>
      <c r="H7" s="45"/>
    </row>
    <row r="8" spans="1:8" s="30" customFormat="1" ht="25.15" customHeight="1" x14ac:dyDescent="0.25">
      <c r="B8" s="45" t="s">
        <v>99</v>
      </c>
      <c r="C8" s="45"/>
      <c r="D8" s="45"/>
      <c r="E8" s="45"/>
      <c r="F8" s="45"/>
      <c r="G8" s="45"/>
      <c r="H8" s="45"/>
    </row>
    <row r="9" spans="1:8" s="30" customFormat="1" ht="25.15" customHeight="1" x14ac:dyDescent="0.25">
      <c r="B9" s="45" t="s">
        <v>113</v>
      </c>
      <c r="C9" s="45"/>
      <c r="D9" s="45"/>
      <c r="E9" s="45"/>
      <c r="F9" s="45"/>
      <c r="G9" s="45"/>
      <c r="H9" s="45"/>
    </row>
    <row r="10" spans="1:8" s="30" customFormat="1" ht="20.100000000000001" customHeight="1" x14ac:dyDescent="0.25">
      <c r="B10" s="10"/>
      <c r="C10" s="10"/>
    </row>
    <row r="11" spans="1:8" s="8" customFormat="1" ht="64.5" customHeight="1" x14ac:dyDescent="0.25">
      <c r="A11" s="12" t="s">
        <v>27</v>
      </c>
      <c r="B11" s="49" t="s">
        <v>28</v>
      </c>
      <c r="C11" s="49"/>
      <c r="D11" s="49"/>
      <c r="E11" s="12" t="s">
        <v>29</v>
      </c>
      <c r="F11" s="3" t="s">
        <v>77</v>
      </c>
      <c r="G11" s="3" t="s">
        <v>80</v>
      </c>
      <c r="H11" s="12" t="s">
        <v>34</v>
      </c>
    </row>
    <row r="12" spans="1:8" s="8" customFormat="1" ht="27" customHeight="1" x14ac:dyDescent="0.25">
      <c r="A12" s="13" t="s">
        <v>87</v>
      </c>
      <c r="B12" s="54" t="s">
        <v>88</v>
      </c>
      <c r="C12" s="55"/>
      <c r="D12" s="56"/>
      <c r="E12" s="13" t="s">
        <v>89</v>
      </c>
      <c r="F12" s="13" t="s">
        <v>90</v>
      </c>
      <c r="G12" s="13" t="s">
        <v>91</v>
      </c>
      <c r="H12" s="13" t="s">
        <v>92</v>
      </c>
    </row>
    <row r="13" spans="1:8" s="8" customFormat="1" ht="33" customHeight="1" x14ac:dyDescent="0.25">
      <c r="A13" s="12" t="s">
        <v>0</v>
      </c>
      <c r="B13" s="50" t="s">
        <v>35</v>
      </c>
      <c r="C13" s="50"/>
      <c r="D13" s="50"/>
      <c r="E13" s="14">
        <f>E14+E20</f>
        <v>20</v>
      </c>
      <c r="F13" s="15">
        <f>F14+F20</f>
        <v>18</v>
      </c>
      <c r="G13" s="15">
        <f>G14+G20</f>
        <v>0</v>
      </c>
      <c r="H13" s="12"/>
    </row>
    <row r="14" spans="1:8" s="17" customFormat="1" ht="40.5" customHeight="1" x14ac:dyDescent="0.25">
      <c r="A14" s="16">
        <v>1</v>
      </c>
      <c r="B14" s="50" t="s">
        <v>1</v>
      </c>
      <c r="C14" s="50"/>
      <c r="D14" s="50"/>
      <c r="E14" s="14">
        <f>SUM(E15:E19)</f>
        <v>10</v>
      </c>
      <c r="F14" s="15">
        <f>SUM(F15:F19)</f>
        <v>8</v>
      </c>
      <c r="G14" s="15">
        <f>SUM(G15:G19)</f>
        <v>0</v>
      </c>
      <c r="H14" s="16"/>
    </row>
    <row r="15" spans="1:8" s="17" customFormat="1" ht="39.6" customHeight="1" x14ac:dyDescent="0.25">
      <c r="A15" s="16" t="s">
        <v>32</v>
      </c>
      <c r="B15" s="51" t="s">
        <v>65</v>
      </c>
      <c r="C15" s="52"/>
      <c r="D15" s="53"/>
      <c r="E15" s="16">
        <v>2</v>
      </c>
      <c r="F15" s="16">
        <v>2</v>
      </c>
      <c r="G15" s="16"/>
      <c r="H15" s="16"/>
    </row>
    <row r="16" spans="1:8" s="19" customFormat="1" ht="39.75" customHeight="1" x14ac:dyDescent="0.25">
      <c r="A16" s="16" t="s">
        <v>33</v>
      </c>
      <c r="B16" s="51" t="s">
        <v>66</v>
      </c>
      <c r="C16" s="52"/>
      <c r="D16" s="53"/>
      <c r="E16" s="16">
        <v>2</v>
      </c>
      <c r="F16" s="18">
        <v>2</v>
      </c>
      <c r="G16" s="18"/>
      <c r="H16" s="18"/>
    </row>
    <row r="17" spans="1:8" s="19" customFormat="1" ht="68.25" customHeight="1" x14ac:dyDescent="0.25">
      <c r="A17" s="16" t="s">
        <v>36</v>
      </c>
      <c r="B17" s="51" t="s">
        <v>54</v>
      </c>
      <c r="C17" s="52"/>
      <c r="D17" s="53"/>
      <c r="E17" s="16">
        <v>2</v>
      </c>
      <c r="F17" s="18">
        <v>1</v>
      </c>
      <c r="G17" s="18"/>
      <c r="H17" s="18"/>
    </row>
    <row r="18" spans="1:8" s="19" customFormat="1" ht="35.25" customHeight="1" x14ac:dyDescent="0.25">
      <c r="A18" s="16" t="s">
        <v>37</v>
      </c>
      <c r="B18" s="51" t="s">
        <v>55</v>
      </c>
      <c r="C18" s="52"/>
      <c r="D18" s="53"/>
      <c r="E18" s="16">
        <v>2</v>
      </c>
      <c r="F18" s="18">
        <v>2</v>
      </c>
      <c r="G18" s="18"/>
      <c r="H18" s="18"/>
    </row>
    <row r="19" spans="1:8" s="19" customFormat="1" ht="36.75" customHeight="1" x14ac:dyDescent="0.25">
      <c r="A19" s="16" t="s">
        <v>38</v>
      </c>
      <c r="B19" s="51" t="s">
        <v>56</v>
      </c>
      <c r="C19" s="52"/>
      <c r="D19" s="53"/>
      <c r="E19" s="16">
        <v>2</v>
      </c>
      <c r="F19" s="18">
        <v>1</v>
      </c>
      <c r="G19" s="18"/>
      <c r="H19" s="18"/>
    </row>
    <row r="20" spans="1:8" s="17" customFormat="1" ht="115.5" customHeight="1" x14ac:dyDescent="0.25">
      <c r="A20" s="16">
        <v>2</v>
      </c>
      <c r="B20" s="57" t="s">
        <v>71</v>
      </c>
      <c r="C20" s="58"/>
      <c r="D20" s="59"/>
      <c r="E20" s="14">
        <f>SUM(E21:E25)</f>
        <v>10</v>
      </c>
      <c r="F20" s="15">
        <f>SUM(F21:F25)</f>
        <v>10</v>
      </c>
      <c r="G20" s="15">
        <f>SUM(G21:G25)</f>
        <v>0</v>
      </c>
      <c r="H20" s="16"/>
    </row>
    <row r="21" spans="1:8" s="19" customFormat="1" ht="65.45" customHeight="1" x14ac:dyDescent="0.25">
      <c r="A21" s="16" t="s">
        <v>39</v>
      </c>
      <c r="B21" s="51" t="s">
        <v>74</v>
      </c>
      <c r="C21" s="52"/>
      <c r="D21" s="53"/>
      <c r="E21" s="16">
        <v>2</v>
      </c>
      <c r="F21" s="18">
        <v>2</v>
      </c>
      <c r="G21" s="18"/>
      <c r="H21" s="18"/>
    </row>
    <row r="22" spans="1:8" s="19" customFormat="1" ht="58.15" customHeight="1" x14ac:dyDescent="0.25">
      <c r="A22" s="16" t="s">
        <v>40</v>
      </c>
      <c r="B22" s="51" t="s">
        <v>57</v>
      </c>
      <c r="C22" s="52"/>
      <c r="D22" s="53"/>
      <c r="E22" s="16">
        <v>2</v>
      </c>
      <c r="F22" s="18">
        <v>2</v>
      </c>
      <c r="G22" s="18"/>
      <c r="H22" s="18"/>
    </row>
    <row r="23" spans="1:8" s="19" customFormat="1" ht="52.5" customHeight="1" x14ac:dyDescent="0.25">
      <c r="A23" s="16" t="s">
        <v>41</v>
      </c>
      <c r="B23" s="51" t="s">
        <v>73</v>
      </c>
      <c r="C23" s="52"/>
      <c r="D23" s="53"/>
      <c r="E23" s="16">
        <v>2</v>
      </c>
      <c r="F23" s="18">
        <v>2</v>
      </c>
      <c r="G23" s="18"/>
      <c r="H23" s="18"/>
    </row>
    <row r="24" spans="1:8" s="17" customFormat="1" ht="88.15" customHeight="1" x14ac:dyDescent="0.25">
      <c r="A24" s="16" t="s">
        <v>42</v>
      </c>
      <c r="B24" s="51" t="s">
        <v>58</v>
      </c>
      <c r="C24" s="52"/>
      <c r="D24" s="53"/>
      <c r="E24" s="16">
        <v>2</v>
      </c>
      <c r="F24" s="16">
        <v>2</v>
      </c>
      <c r="G24" s="16"/>
      <c r="H24" s="16"/>
    </row>
    <row r="25" spans="1:8" s="17" customFormat="1" ht="81.599999999999994" customHeight="1" x14ac:dyDescent="0.25">
      <c r="A25" s="16" t="s">
        <v>43</v>
      </c>
      <c r="B25" s="51" t="s">
        <v>68</v>
      </c>
      <c r="C25" s="52"/>
      <c r="D25" s="53"/>
      <c r="E25" s="16">
        <v>2</v>
      </c>
      <c r="F25" s="16">
        <v>2</v>
      </c>
      <c r="G25" s="16"/>
      <c r="H25" s="16"/>
    </row>
    <row r="26" spans="1:8" s="8" customFormat="1" ht="21" customHeight="1" x14ac:dyDescent="0.25">
      <c r="A26" s="12" t="s">
        <v>2</v>
      </c>
      <c r="B26" s="60" t="s">
        <v>69</v>
      </c>
      <c r="C26" s="61"/>
      <c r="D26" s="62"/>
      <c r="E26" s="14">
        <f>E27+E33+E39</f>
        <v>30</v>
      </c>
      <c r="F26" s="15">
        <f>F27+F33+F39</f>
        <v>23</v>
      </c>
      <c r="G26" s="15">
        <f>G27+G33+G39</f>
        <v>0</v>
      </c>
      <c r="H26" s="12"/>
    </row>
    <row r="27" spans="1:8" s="17" customFormat="1" ht="76.150000000000006" customHeight="1" x14ac:dyDescent="0.25">
      <c r="A27" s="16">
        <v>1</v>
      </c>
      <c r="B27" s="50" t="s">
        <v>4</v>
      </c>
      <c r="C27" s="50"/>
      <c r="D27" s="50"/>
      <c r="E27" s="14">
        <f>SUM(E28:E32)</f>
        <v>10</v>
      </c>
      <c r="F27" s="15">
        <f>SUM(F28:F32)</f>
        <v>8</v>
      </c>
      <c r="G27" s="15">
        <f>SUM(G28:G32)</f>
        <v>0</v>
      </c>
      <c r="H27" s="16"/>
    </row>
    <row r="28" spans="1:8" s="19" customFormat="1" ht="43.9" customHeight="1" x14ac:dyDescent="0.25">
      <c r="A28" s="16" t="s">
        <v>32</v>
      </c>
      <c r="B28" s="51" t="s">
        <v>62</v>
      </c>
      <c r="C28" s="52"/>
      <c r="D28" s="53"/>
      <c r="E28" s="16">
        <v>2</v>
      </c>
      <c r="F28" s="18">
        <v>2</v>
      </c>
      <c r="G28" s="18"/>
      <c r="H28" s="18"/>
    </row>
    <row r="29" spans="1:8" s="19" customFormat="1" ht="48.75" customHeight="1" x14ac:dyDescent="0.25">
      <c r="A29" s="16" t="s">
        <v>33</v>
      </c>
      <c r="B29" s="51" t="s">
        <v>63</v>
      </c>
      <c r="C29" s="52"/>
      <c r="D29" s="53"/>
      <c r="E29" s="16">
        <v>2</v>
      </c>
      <c r="F29" s="18">
        <v>2</v>
      </c>
      <c r="G29" s="18"/>
      <c r="H29" s="18"/>
    </row>
    <row r="30" spans="1:8" s="19" customFormat="1" ht="45.6" customHeight="1" x14ac:dyDescent="0.25">
      <c r="A30" s="16" t="s">
        <v>36</v>
      </c>
      <c r="B30" s="51" t="s">
        <v>64</v>
      </c>
      <c r="C30" s="52"/>
      <c r="D30" s="53"/>
      <c r="E30" s="16">
        <v>2</v>
      </c>
      <c r="F30" s="18">
        <v>2</v>
      </c>
      <c r="G30" s="18"/>
      <c r="H30" s="18"/>
    </row>
    <row r="31" spans="1:8" s="19" customFormat="1" ht="76.150000000000006" customHeight="1" x14ac:dyDescent="0.25">
      <c r="A31" s="16" t="s">
        <v>37</v>
      </c>
      <c r="B31" s="51" t="s">
        <v>70</v>
      </c>
      <c r="C31" s="52"/>
      <c r="D31" s="53"/>
      <c r="E31" s="16">
        <v>2</v>
      </c>
      <c r="F31" s="18">
        <v>1</v>
      </c>
      <c r="G31" s="18"/>
      <c r="H31" s="18"/>
    </row>
    <row r="32" spans="1:8" s="19" customFormat="1" ht="96" customHeight="1" x14ac:dyDescent="0.25">
      <c r="A32" s="16" t="s">
        <v>38</v>
      </c>
      <c r="B32" s="51" t="s">
        <v>31</v>
      </c>
      <c r="C32" s="52"/>
      <c r="D32" s="53"/>
      <c r="E32" s="16">
        <v>2</v>
      </c>
      <c r="F32" s="18">
        <v>1</v>
      </c>
      <c r="G32" s="18"/>
      <c r="H32" s="18"/>
    </row>
    <row r="33" spans="1:8" s="17" customFormat="1" ht="106.15" customHeight="1" x14ac:dyDescent="0.25">
      <c r="A33" s="16">
        <v>2</v>
      </c>
      <c r="B33" s="50" t="s">
        <v>21</v>
      </c>
      <c r="C33" s="50"/>
      <c r="D33" s="50"/>
      <c r="E33" s="14">
        <f>SUM(E34:E38)</f>
        <v>10</v>
      </c>
      <c r="F33" s="15">
        <f>SUM(F34:F38)</f>
        <v>8</v>
      </c>
      <c r="G33" s="15">
        <f>SUM(G34:G38)</f>
        <v>0</v>
      </c>
      <c r="H33" s="16"/>
    </row>
    <row r="34" spans="1:8" s="19" customFormat="1" ht="64.150000000000006" customHeight="1" x14ac:dyDescent="0.25">
      <c r="A34" s="16" t="s">
        <v>39</v>
      </c>
      <c r="B34" s="51" t="s">
        <v>59</v>
      </c>
      <c r="C34" s="52"/>
      <c r="D34" s="53"/>
      <c r="E34" s="16">
        <v>2</v>
      </c>
      <c r="F34" s="18">
        <v>2</v>
      </c>
      <c r="G34" s="18"/>
      <c r="H34" s="18"/>
    </row>
    <row r="35" spans="1:8" s="19" customFormat="1" ht="58.5" customHeight="1" x14ac:dyDescent="0.25">
      <c r="A35" s="16" t="s">
        <v>40</v>
      </c>
      <c r="B35" s="51" t="s">
        <v>60</v>
      </c>
      <c r="C35" s="52"/>
      <c r="D35" s="53"/>
      <c r="E35" s="16">
        <v>2</v>
      </c>
      <c r="F35" s="18">
        <v>1</v>
      </c>
      <c r="G35" s="18"/>
      <c r="H35" s="18"/>
    </row>
    <row r="36" spans="1:8" s="19" customFormat="1" ht="41.45" customHeight="1" x14ac:dyDescent="0.25">
      <c r="A36" s="16" t="s">
        <v>41</v>
      </c>
      <c r="B36" s="51" t="s">
        <v>79</v>
      </c>
      <c r="C36" s="52"/>
      <c r="D36" s="53"/>
      <c r="E36" s="16">
        <v>2</v>
      </c>
      <c r="F36" s="18">
        <v>2</v>
      </c>
      <c r="G36" s="18"/>
      <c r="H36" s="18"/>
    </row>
    <row r="37" spans="1:8" s="19" customFormat="1" ht="47.45" customHeight="1" x14ac:dyDescent="0.25">
      <c r="A37" s="16" t="s">
        <v>42</v>
      </c>
      <c r="B37" s="51" t="s">
        <v>44</v>
      </c>
      <c r="C37" s="52"/>
      <c r="D37" s="53"/>
      <c r="E37" s="16">
        <v>2</v>
      </c>
      <c r="F37" s="18">
        <v>2</v>
      </c>
      <c r="G37" s="18"/>
      <c r="H37" s="18"/>
    </row>
    <row r="38" spans="1:8" s="19" customFormat="1" ht="55.5" customHeight="1" x14ac:dyDescent="0.25">
      <c r="A38" s="16" t="s">
        <v>43</v>
      </c>
      <c r="B38" s="51" t="s">
        <v>50</v>
      </c>
      <c r="C38" s="52"/>
      <c r="D38" s="53"/>
      <c r="E38" s="16">
        <v>2</v>
      </c>
      <c r="F38" s="18">
        <v>1</v>
      </c>
      <c r="G38" s="18"/>
      <c r="H38" s="18"/>
    </row>
    <row r="39" spans="1:8" s="17" customFormat="1" ht="53.25" customHeight="1" x14ac:dyDescent="0.25">
      <c r="A39" s="16">
        <v>3</v>
      </c>
      <c r="B39" s="50" t="s">
        <v>3</v>
      </c>
      <c r="C39" s="50"/>
      <c r="D39" s="50"/>
      <c r="E39" s="14">
        <f>SUM(E40:E44)</f>
        <v>10</v>
      </c>
      <c r="F39" s="15">
        <f>SUM(F40:F44)</f>
        <v>7</v>
      </c>
      <c r="G39" s="15">
        <f>SUM(G40:G44)</f>
        <v>0</v>
      </c>
      <c r="H39" s="16"/>
    </row>
    <row r="40" spans="1:8" s="19" customFormat="1" ht="54" customHeight="1" x14ac:dyDescent="0.25">
      <c r="A40" s="16" t="s">
        <v>45</v>
      </c>
      <c r="B40" s="51" t="s">
        <v>61</v>
      </c>
      <c r="C40" s="52"/>
      <c r="D40" s="53"/>
      <c r="E40" s="16">
        <v>2</v>
      </c>
      <c r="F40" s="18">
        <v>1</v>
      </c>
      <c r="G40" s="18"/>
      <c r="H40" s="18"/>
    </row>
    <row r="41" spans="1:8" s="19" customFormat="1" ht="30" customHeight="1" x14ac:dyDescent="0.25">
      <c r="A41" s="16" t="s">
        <v>46</v>
      </c>
      <c r="B41" s="51" t="s">
        <v>67</v>
      </c>
      <c r="C41" s="52"/>
      <c r="D41" s="53"/>
      <c r="E41" s="16">
        <v>2</v>
      </c>
      <c r="F41" s="18">
        <v>2</v>
      </c>
      <c r="G41" s="18"/>
      <c r="H41" s="18"/>
    </row>
    <row r="42" spans="1:8" s="19" customFormat="1" ht="47.45" customHeight="1" x14ac:dyDescent="0.25">
      <c r="A42" s="16" t="s">
        <v>47</v>
      </c>
      <c r="B42" s="51" t="s">
        <v>75</v>
      </c>
      <c r="C42" s="52"/>
      <c r="D42" s="53"/>
      <c r="E42" s="16">
        <v>2</v>
      </c>
      <c r="F42" s="18">
        <v>0</v>
      </c>
      <c r="G42" s="18"/>
      <c r="H42" s="18"/>
    </row>
    <row r="43" spans="1:8" s="19" customFormat="1" ht="63" customHeight="1" x14ac:dyDescent="0.25">
      <c r="A43" s="16" t="s">
        <v>48</v>
      </c>
      <c r="B43" s="51" t="s">
        <v>51</v>
      </c>
      <c r="C43" s="52"/>
      <c r="D43" s="53"/>
      <c r="E43" s="16">
        <v>2</v>
      </c>
      <c r="F43" s="18">
        <v>2</v>
      </c>
      <c r="G43" s="18"/>
      <c r="H43" s="18"/>
    </row>
    <row r="44" spans="1:8" s="19" customFormat="1" ht="63" customHeight="1" x14ac:dyDescent="0.25">
      <c r="A44" s="16" t="s">
        <v>49</v>
      </c>
      <c r="B44" s="51" t="s">
        <v>72</v>
      </c>
      <c r="C44" s="52"/>
      <c r="D44" s="53"/>
      <c r="E44" s="16">
        <v>2</v>
      </c>
      <c r="F44" s="18">
        <v>2</v>
      </c>
      <c r="G44" s="18"/>
      <c r="H44" s="18"/>
    </row>
    <row r="45" spans="1:8" s="8" customFormat="1" ht="52.5" customHeight="1" x14ac:dyDescent="0.25">
      <c r="A45" s="12" t="s">
        <v>5</v>
      </c>
      <c r="B45" s="57" t="s">
        <v>52</v>
      </c>
      <c r="C45" s="58"/>
      <c r="D45" s="59"/>
      <c r="E45" s="14">
        <v>50</v>
      </c>
      <c r="F45" s="15">
        <f>SUM(F46:F51)</f>
        <v>50</v>
      </c>
      <c r="G45" s="15">
        <f>SUM(G46:G51)</f>
        <v>0</v>
      </c>
      <c r="H45" s="12"/>
    </row>
    <row r="46" spans="1:8" s="17" customFormat="1" ht="30" customHeight="1" x14ac:dyDescent="0.25">
      <c r="A46" s="16"/>
      <c r="B46" s="63" t="s">
        <v>6</v>
      </c>
      <c r="C46" s="64"/>
      <c r="D46" s="65"/>
      <c r="E46" s="16">
        <v>50</v>
      </c>
      <c r="F46" s="16">
        <v>50</v>
      </c>
      <c r="G46" s="16"/>
      <c r="H46" s="16"/>
    </row>
    <row r="47" spans="1:8" s="17" customFormat="1" ht="30" customHeight="1" x14ac:dyDescent="0.25">
      <c r="A47" s="16"/>
      <c r="B47" s="63" t="s">
        <v>7</v>
      </c>
      <c r="C47" s="64"/>
      <c r="D47" s="65"/>
      <c r="E47" s="16">
        <v>45</v>
      </c>
      <c r="F47" s="16"/>
      <c r="G47" s="16"/>
      <c r="H47" s="16"/>
    </row>
    <row r="48" spans="1:8" s="17" customFormat="1" ht="30" customHeight="1" x14ac:dyDescent="0.25">
      <c r="A48" s="16"/>
      <c r="B48" s="63" t="s">
        <v>8</v>
      </c>
      <c r="C48" s="64"/>
      <c r="D48" s="65"/>
      <c r="E48" s="16">
        <v>40</v>
      </c>
      <c r="F48" s="16"/>
      <c r="G48" s="16"/>
      <c r="H48" s="16"/>
    </row>
    <row r="49" spans="1:8" s="17" customFormat="1" ht="30" customHeight="1" x14ac:dyDescent="0.25">
      <c r="A49" s="16"/>
      <c r="B49" s="63" t="s">
        <v>22</v>
      </c>
      <c r="C49" s="64"/>
      <c r="D49" s="65"/>
      <c r="E49" s="16">
        <v>30</v>
      </c>
      <c r="F49" s="16"/>
      <c r="G49" s="16"/>
      <c r="H49" s="16"/>
    </row>
    <row r="50" spans="1:8" s="17" customFormat="1" ht="30" customHeight="1" x14ac:dyDescent="0.25">
      <c r="A50" s="16"/>
      <c r="B50" s="63" t="s">
        <v>23</v>
      </c>
      <c r="C50" s="64"/>
      <c r="D50" s="65"/>
      <c r="E50" s="16">
        <v>25</v>
      </c>
      <c r="F50" s="16"/>
      <c r="G50" s="16"/>
      <c r="H50" s="16"/>
    </row>
    <row r="51" spans="1:8" s="17" customFormat="1" ht="30" customHeight="1" x14ac:dyDescent="0.25">
      <c r="A51" s="16"/>
      <c r="B51" s="63" t="s">
        <v>24</v>
      </c>
      <c r="C51" s="64"/>
      <c r="D51" s="65"/>
      <c r="E51" s="16">
        <v>0</v>
      </c>
      <c r="F51" s="16"/>
      <c r="G51" s="16"/>
      <c r="H51" s="16"/>
    </row>
    <row r="52" spans="1:8" s="8" customFormat="1" ht="30" customHeight="1" x14ac:dyDescent="0.25">
      <c r="A52" s="12"/>
      <c r="B52" s="67" t="s">
        <v>9</v>
      </c>
      <c r="C52" s="68"/>
      <c r="D52" s="69"/>
      <c r="E52" s="12">
        <f>E13+E26+E45</f>
        <v>100</v>
      </c>
      <c r="F52" s="20">
        <f>F13+F26+F45</f>
        <v>91</v>
      </c>
      <c r="G52" s="20">
        <f>G13+G26+G45</f>
        <v>0</v>
      </c>
      <c r="H52" s="12"/>
    </row>
    <row r="53" spans="1:8" ht="9.75" customHeight="1" x14ac:dyDescent="0.25">
      <c r="C53" s="5"/>
      <c r="D53" s="5"/>
    </row>
    <row r="54" spans="1:8" ht="20.25" customHeight="1" x14ac:dyDescent="0.25">
      <c r="B54" s="70" t="s">
        <v>78</v>
      </c>
      <c r="C54" s="70"/>
      <c r="D54" s="70"/>
    </row>
    <row r="55" spans="1:8" s="30" customFormat="1" ht="78" customHeight="1" x14ac:dyDescent="0.25">
      <c r="A55" s="76" t="s">
        <v>17</v>
      </c>
      <c r="B55" s="77"/>
      <c r="C55" s="78"/>
      <c r="D55" s="3" t="s">
        <v>18</v>
      </c>
      <c r="E55" s="3" t="s">
        <v>53</v>
      </c>
      <c r="F55" s="21" t="s">
        <v>81</v>
      </c>
      <c r="G55" s="3" t="s">
        <v>19</v>
      </c>
      <c r="H55" s="31"/>
    </row>
    <row r="56" spans="1:8" ht="34.5" customHeight="1" x14ac:dyDescent="0.25">
      <c r="A56" s="79" t="s">
        <v>11</v>
      </c>
      <c r="B56" s="80"/>
      <c r="C56" s="81"/>
      <c r="D56" s="16" t="s">
        <v>10</v>
      </c>
      <c r="E56" s="16" t="s">
        <v>97</v>
      </c>
      <c r="F56" s="23"/>
      <c r="G56" s="24" t="str">
        <f>IF(AND(80&lt;=G52,G52&lt;100),G52,"")</f>
        <v/>
      </c>
      <c r="H56" s="25"/>
    </row>
    <row r="57" spans="1:8" ht="54.6" customHeight="1" x14ac:dyDescent="0.25">
      <c r="A57" s="79" t="s">
        <v>25</v>
      </c>
      <c r="B57" s="80"/>
      <c r="C57" s="81"/>
      <c r="D57" s="16" t="s">
        <v>12</v>
      </c>
      <c r="E57" s="16"/>
      <c r="F57" s="23"/>
      <c r="G57" s="24" t="str">
        <f>IF(AND(65&lt;=G52,G52&lt;80),G52,"")</f>
        <v/>
      </c>
      <c r="H57" s="25"/>
    </row>
    <row r="58" spans="1:8" ht="51.6" customHeight="1" x14ac:dyDescent="0.25">
      <c r="A58" s="79" t="s">
        <v>14</v>
      </c>
      <c r="B58" s="80"/>
      <c r="C58" s="81"/>
      <c r="D58" s="16" t="s">
        <v>13</v>
      </c>
      <c r="E58" s="16"/>
      <c r="F58" s="23"/>
      <c r="G58" s="24" t="str">
        <f>IF(AND(50&lt;=G52,G52&lt;65),G52,"")</f>
        <v/>
      </c>
      <c r="H58" s="25"/>
    </row>
    <row r="59" spans="1:8" ht="39.6" customHeight="1" x14ac:dyDescent="0.25">
      <c r="A59" s="79" t="s">
        <v>16</v>
      </c>
      <c r="B59" s="80"/>
      <c r="C59" s="81"/>
      <c r="D59" s="16" t="s">
        <v>15</v>
      </c>
      <c r="E59" s="16"/>
      <c r="F59" s="23"/>
      <c r="G59" s="24" t="str">
        <f>IF(AND(0&lt;G52,G52&lt;50),G52,"")</f>
        <v/>
      </c>
      <c r="H59" s="25"/>
    </row>
    <row r="60" spans="1:8" ht="8.4499999999999993" customHeight="1" x14ac:dyDescent="0.25"/>
    <row r="61" spans="1:8" s="26" customFormat="1" ht="20.25" customHeight="1" x14ac:dyDescent="0.25">
      <c r="B61" s="27"/>
      <c r="C61" s="75" t="s">
        <v>86</v>
      </c>
      <c r="D61" s="75"/>
      <c r="E61" s="75"/>
      <c r="F61" s="75"/>
      <c r="G61" s="75"/>
      <c r="H61" s="27"/>
    </row>
    <row r="62" spans="1:8" s="8" customFormat="1" ht="35.25" customHeight="1" x14ac:dyDescent="0.25">
      <c r="C62" s="46" t="s">
        <v>20</v>
      </c>
      <c r="D62" s="66"/>
      <c r="E62" s="66"/>
      <c r="F62" s="66"/>
      <c r="G62" s="66"/>
      <c r="H62" s="28"/>
    </row>
    <row r="63" spans="1:8" ht="5.25" customHeight="1" x14ac:dyDescent="0.25">
      <c r="D63" s="29"/>
      <c r="E63" s="29"/>
      <c r="F63" s="29"/>
      <c r="G63" s="29"/>
      <c r="H63" s="29"/>
    </row>
    <row r="64" spans="1:8" ht="9" customHeight="1" x14ac:dyDescent="0.25"/>
    <row r="65" spans="2:8" ht="8.25" customHeight="1" x14ac:dyDescent="0.25"/>
    <row r="66" spans="2:8" x14ac:dyDescent="0.25">
      <c r="D66" s="82" t="s">
        <v>114</v>
      </c>
      <c r="E66" s="82"/>
      <c r="F66" s="82"/>
    </row>
    <row r="68" spans="2:8" x14ac:dyDescent="0.25">
      <c r="B68" s="71" t="s">
        <v>82</v>
      </c>
      <c r="C68" s="71"/>
      <c r="D68" s="71"/>
      <c r="E68" s="71"/>
      <c r="F68" s="71"/>
    </row>
    <row r="69" spans="2:8" ht="100.9" customHeight="1" x14ac:dyDescent="0.25">
      <c r="B69" s="72" t="s">
        <v>83</v>
      </c>
      <c r="C69" s="73"/>
      <c r="D69" s="73"/>
      <c r="E69" s="73"/>
      <c r="F69" s="73"/>
      <c r="G69" s="74"/>
      <c r="H69" s="32"/>
    </row>
    <row r="70" spans="2:8" ht="30.6" customHeight="1" x14ac:dyDescent="0.25">
      <c r="B70" s="33"/>
      <c r="C70" s="75" t="s">
        <v>86</v>
      </c>
      <c r="D70" s="75"/>
      <c r="E70" s="75"/>
      <c r="F70" s="75"/>
      <c r="G70" s="75"/>
      <c r="H70" s="34"/>
    </row>
    <row r="71" spans="2:8" ht="43.15" customHeight="1" x14ac:dyDescent="0.25">
      <c r="B71" s="28"/>
      <c r="C71" s="47" t="s">
        <v>84</v>
      </c>
      <c r="D71" s="47"/>
      <c r="E71" s="47"/>
      <c r="F71" s="47"/>
      <c r="G71" s="47"/>
      <c r="H71" s="35"/>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AEF59-5773-47C2-9AB1-4B9B01940448}">
  <dimension ref="A1:H71"/>
  <sheetViews>
    <sheetView tabSelected="1" zoomScale="70" zoomScaleNormal="70" workbookViewId="0">
      <selection activeCell="B7" sqref="B7:H7"/>
    </sheetView>
  </sheetViews>
  <sheetFormatPr defaultRowHeight="15.75" x14ac:dyDescent="0.25"/>
  <cols>
    <col min="1" max="1" width="5.42578125" style="44" bestFit="1" customWidth="1"/>
    <col min="2" max="2" width="27.140625" style="5" customWidth="1"/>
    <col min="3" max="3" width="12.42578125" style="44" customWidth="1"/>
    <col min="4" max="4" width="8.7109375" style="44" customWidth="1"/>
    <col min="5" max="5" width="9.7109375" style="44" customWidth="1"/>
    <col min="6" max="6" width="10.42578125" style="44" customWidth="1"/>
    <col min="7" max="7" width="10.5703125" style="44" customWidth="1"/>
    <col min="8" max="8" width="12.28515625" style="44" customWidth="1"/>
    <col min="9" max="256" width="9.140625" style="44"/>
    <col min="257" max="257" width="5.42578125" style="44" bestFit="1" customWidth="1"/>
    <col min="258" max="258" width="27.140625" style="44" customWidth="1"/>
    <col min="259" max="259" width="12.42578125" style="44" customWidth="1"/>
    <col min="260" max="260" width="8.7109375" style="44" customWidth="1"/>
    <col min="261" max="261" width="9.7109375" style="44" customWidth="1"/>
    <col min="262" max="262" width="10.42578125" style="44" customWidth="1"/>
    <col min="263" max="263" width="10.5703125" style="44" customWidth="1"/>
    <col min="264" max="264" width="12.28515625" style="44" customWidth="1"/>
    <col min="265" max="512" width="9.140625" style="44"/>
    <col min="513" max="513" width="5.42578125" style="44" bestFit="1" customWidth="1"/>
    <col min="514" max="514" width="27.140625" style="44" customWidth="1"/>
    <col min="515" max="515" width="12.42578125" style="44" customWidth="1"/>
    <col min="516" max="516" width="8.7109375" style="44" customWidth="1"/>
    <col min="517" max="517" width="9.7109375" style="44" customWidth="1"/>
    <col min="518" max="518" width="10.42578125" style="44" customWidth="1"/>
    <col min="519" max="519" width="10.5703125" style="44" customWidth="1"/>
    <col min="520" max="520" width="12.28515625" style="44" customWidth="1"/>
    <col min="521" max="768" width="9.140625" style="44"/>
    <col min="769" max="769" width="5.42578125" style="44" bestFit="1" customWidth="1"/>
    <col min="770" max="770" width="27.140625" style="44" customWidth="1"/>
    <col min="771" max="771" width="12.42578125" style="44" customWidth="1"/>
    <col min="772" max="772" width="8.7109375" style="44" customWidth="1"/>
    <col min="773" max="773" width="9.7109375" style="44" customWidth="1"/>
    <col min="774" max="774" width="10.42578125" style="44" customWidth="1"/>
    <col min="775" max="775" width="10.5703125" style="44" customWidth="1"/>
    <col min="776" max="776" width="12.28515625" style="44" customWidth="1"/>
    <col min="777" max="1024" width="9.140625" style="44"/>
    <col min="1025" max="1025" width="5.42578125" style="44" bestFit="1" customWidth="1"/>
    <col min="1026" max="1026" width="27.140625" style="44" customWidth="1"/>
    <col min="1027" max="1027" width="12.42578125" style="44" customWidth="1"/>
    <col min="1028" max="1028" width="8.7109375" style="44" customWidth="1"/>
    <col min="1029" max="1029" width="9.7109375" style="44" customWidth="1"/>
    <col min="1030" max="1030" width="10.42578125" style="44" customWidth="1"/>
    <col min="1031" max="1031" width="10.5703125" style="44" customWidth="1"/>
    <col min="1032" max="1032" width="12.28515625" style="44" customWidth="1"/>
    <col min="1033" max="1280" width="9.140625" style="44"/>
    <col min="1281" max="1281" width="5.42578125" style="44" bestFit="1" customWidth="1"/>
    <col min="1282" max="1282" width="27.140625" style="44" customWidth="1"/>
    <col min="1283" max="1283" width="12.42578125" style="44" customWidth="1"/>
    <col min="1284" max="1284" width="8.7109375" style="44" customWidth="1"/>
    <col min="1285" max="1285" width="9.7109375" style="44" customWidth="1"/>
    <col min="1286" max="1286" width="10.42578125" style="44" customWidth="1"/>
    <col min="1287" max="1287" width="10.5703125" style="44" customWidth="1"/>
    <col min="1288" max="1288" width="12.28515625" style="44" customWidth="1"/>
    <col min="1289" max="1536" width="9.140625" style="44"/>
    <col min="1537" max="1537" width="5.42578125" style="44" bestFit="1" customWidth="1"/>
    <col min="1538" max="1538" width="27.140625" style="44" customWidth="1"/>
    <col min="1539" max="1539" width="12.42578125" style="44" customWidth="1"/>
    <col min="1540" max="1540" width="8.7109375" style="44" customWidth="1"/>
    <col min="1541" max="1541" width="9.7109375" style="44" customWidth="1"/>
    <col min="1542" max="1542" width="10.42578125" style="44" customWidth="1"/>
    <col min="1543" max="1543" width="10.5703125" style="44" customWidth="1"/>
    <col min="1544" max="1544" width="12.28515625" style="44" customWidth="1"/>
    <col min="1545" max="1792" width="9.140625" style="44"/>
    <col min="1793" max="1793" width="5.42578125" style="44" bestFit="1" customWidth="1"/>
    <col min="1794" max="1794" width="27.140625" style="44" customWidth="1"/>
    <col min="1795" max="1795" width="12.42578125" style="44" customWidth="1"/>
    <col min="1796" max="1796" width="8.7109375" style="44" customWidth="1"/>
    <col min="1797" max="1797" width="9.7109375" style="44" customWidth="1"/>
    <col min="1798" max="1798" width="10.42578125" style="44" customWidth="1"/>
    <col min="1799" max="1799" width="10.5703125" style="44" customWidth="1"/>
    <col min="1800" max="1800" width="12.28515625" style="44" customWidth="1"/>
    <col min="1801" max="2048" width="9.140625" style="44"/>
    <col min="2049" max="2049" width="5.42578125" style="44" bestFit="1" customWidth="1"/>
    <col min="2050" max="2050" width="27.140625" style="44" customWidth="1"/>
    <col min="2051" max="2051" width="12.42578125" style="44" customWidth="1"/>
    <col min="2052" max="2052" width="8.7109375" style="44" customWidth="1"/>
    <col min="2053" max="2053" width="9.7109375" style="44" customWidth="1"/>
    <col min="2054" max="2054" width="10.42578125" style="44" customWidth="1"/>
    <col min="2055" max="2055" width="10.5703125" style="44" customWidth="1"/>
    <col min="2056" max="2056" width="12.28515625" style="44" customWidth="1"/>
    <col min="2057" max="2304" width="9.140625" style="44"/>
    <col min="2305" max="2305" width="5.42578125" style="44" bestFit="1" customWidth="1"/>
    <col min="2306" max="2306" width="27.140625" style="44" customWidth="1"/>
    <col min="2307" max="2307" width="12.42578125" style="44" customWidth="1"/>
    <col min="2308" max="2308" width="8.7109375" style="44" customWidth="1"/>
    <col min="2309" max="2309" width="9.7109375" style="44" customWidth="1"/>
    <col min="2310" max="2310" width="10.42578125" style="44" customWidth="1"/>
    <col min="2311" max="2311" width="10.5703125" style="44" customWidth="1"/>
    <col min="2312" max="2312" width="12.28515625" style="44" customWidth="1"/>
    <col min="2313" max="2560" width="9.140625" style="44"/>
    <col min="2561" max="2561" width="5.42578125" style="44" bestFit="1" customWidth="1"/>
    <col min="2562" max="2562" width="27.140625" style="44" customWidth="1"/>
    <col min="2563" max="2563" width="12.42578125" style="44" customWidth="1"/>
    <col min="2564" max="2564" width="8.7109375" style="44" customWidth="1"/>
    <col min="2565" max="2565" width="9.7109375" style="44" customWidth="1"/>
    <col min="2566" max="2566" width="10.42578125" style="44" customWidth="1"/>
    <col min="2567" max="2567" width="10.5703125" style="44" customWidth="1"/>
    <col min="2568" max="2568" width="12.28515625" style="44" customWidth="1"/>
    <col min="2569" max="2816" width="9.140625" style="44"/>
    <col min="2817" max="2817" width="5.42578125" style="44" bestFit="1" customWidth="1"/>
    <col min="2818" max="2818" width="27.140625" style="44" customWidth="1"/>
    <col min="2819" max="2819" width="12.42578125" style="44" customWidth="1"/>
    <col min="2820" max="2820" width="8.7109375" style="44" customWidth="1"/>
    <col min="2821" max="2821" width="9.7109375" style="44" customWidth="1"/>
    <col min="2822" max="2822" width="10.42578125" style="44" customWidth="1"/>
    <col min="2823" max="2823" width="10.5703125" style="44" customWidth="1"/>
    <col min="2824" max="2824" width="12.28515625" style="44" customWidth="1"/>
    <col min="2825" max="3072" width="9.140625" style="44"/>
    <col min="3073" max="3073" width="5.42578125" style="44" bestFit="1" customWidth="1"/>
    <col min="3074" max="3074" width="27.140625" style="44" customWidth="1"/>
    <col min="3075" max="3075" width="12.42578125" style="44" customWidth="1"/>
    <col min="3076" max="3076" width="8.7109375" style="44" customWidth="1"/>
    <col min="3077" max="3077" width="9.7109375" style="44" customWidth="1"/>
    <col min="3078" max="3078" width="10.42578125" style="44" customWidth="1"/>
    <col min="3079" max="3079" width="10.5703125" style="44" customWidth="1"/>
    <col min="3080" max="3080" width="12.28515625" style="44" customWidth="1"/>
    <col min="3081" max="3328" width="9.140625" style="44"/>
    <col min="3329" max="3329" width="5.42578125" style="44" bestFit="1" customWidth="1"/>
    <col min="3330" max="3330" width="27.140625" style="44" customWidth="1"/>
    <col min="3331" max="3331" width="12.42578125" style="44" customWidth="1"/>
    <col min="3332" max="3332" width="8.7109375" style="44" customWidth="1"/>
    <col min="3333" max="3333" width="9.7109375" style="44" customWidth="1"/>
    <col min="3334" max="3334" width="10.42578125" style="44" customWidth="1"/>
    <col min="3335" max="3335" width="10.5703125" style="44" customWidth="1"/>
    <col min="3336" max="3336" width="12.28515625" style="44" customWidth="1"/>
    <col min="3337" max="3584" width="9.140625" style="44"/>
    <col min="3585" max="3585" width="5.42578125" style="44" bestFit="1" customWidth="1"/>
    <col min="3586" max="3586" width="27.140625" style="44" customWidth="1"/>
    <col min="3587" max="3587" width="12.42578125" style="44" customWidth="1"/>
    <col min="3588" max="3588" width="8.7109375" style="44" customWidth="1"/>
    <col min="3589" max="3589" width="9.7109375" style="44" customWidth="1"/>
    <col min="3590" max="3590" width="10.42578125" style="44" customWidth="1"/>
    <col min="3591" max="3591" width="10.5703125" style="44" customWidth="1"/>
    <col min="3592" max="3592" width="12.28515625" style="44" customWidth="1"/>
    <col min="3593" max="3840" width="9.140625" style="44"/>
    <col min="3841" max="3841" width="5.42578125" style="44" bestFit="1" customWidth="1"/>
    <col min="3842" max="3842" width="27.140625" style="44" customWidth="1"/>
    <col min="3843" max="3843" width="12.42578125" style="44" customWidth="1"/>
    <col min="3844" max="3844" width="8.7109375" style="44" customWidth="1"/>
    <col min="3845" max="3845" width="9.7109375" style="44" customWidth="1"/>
    <col min="3846" max="3846" width="10.42578125" style="44" customWidth="1"/>
    <col min="3847" max="3847" width="10.5703125" style="44" customWidth="1"/>
    <col min="3848" max="3848" width="12.28515625" style="44" customWidth="1"/>
    <col min="3849" max="4096" width="9.140625" style="44"/>
    <col min="4097" max="4097" width="5.42578125" style="44" bestFit="1" customWidth="1"/>
    <col min="4098" max="4098" width="27.140625" style="44" customWidth="1"/>
    <col min="4099" max="4099" width="12.42578125" style="44" customWidth="1"/>
    <col min="4100" max="4100" width="8.7109375" style="44" customWidth="1"/>
    <col min="4101" max="4101" width="9.7109375" style="44" customWidth="1"/>
    <col min="4102" max="4102" width="10.42578125" style="44" customWidth="1"/>
    <col min="4103" max="4103" width="10.5703125" style="44" customWidth="1"/>
    <col min="4104" max="4104" width="12.28515625" style="44" customWidth="1"/>
    <col min="4105" max="4352" width="9.140625" style="44"/>
    <col min="4353" max="4353" width="5.42578125" style="44" bestFit="1" customWidth="1"/>
    <col min="4354" max="4354" width="27.140625" style="44" customWidth="1"/>
    <col min="4355" max="4355" width="12.42578125" style="44" customWidth="1"/>
    <col min="4356" max="4356" width="8.7109375" style="44" customWidth="1"/>
    <col min="4357" max="4357" width="9.7109375" style="44" customWidth="1"/>
    <col min="4358" max="4358" width="10.42578125" style="44" customWidth="1"/>
    <col min="4359" max="4359" width="10.5703125" style="44" customWidth="1"/>
    <col min="4360" max="4360" width="12.28515625" style="44" customWidth="1"/>
    <col min="4361" max="4608" width="9.140625" style="44"/>
    <col min="4609" max="4609" width="5.42578125" style="44" bestFit="1" customWidth="1"/>
    <col min="4610" max="4610" width="27.140625" style="44" customWidth="1"/>
    <col min="4611" max="4611" width="12.42578125" style="44" customWidth="1"/>
    <col min="4612" max="4612" width="8.7109375" style="44" customWidth="1"/>
    <col min="4613" max="4613" width="9.7109375" style="44" customWidth="1"/>
    <col min="4614" max="4614" width="10.42578125" style="44" customWidth="1"/>
    <col min="4615" max="4615" width="10.5703125" style="44" customWidth="1"/>
    <col min="4616" max="4616" width="12.28515625" style="44" customWidth="1"/>
    <col min="4617" max="4864" width="9.140625" style="44"/>
    <col min="4865" max="4865" width="5.42578125" style="44" bestFit="1" customWidth="1"/>
    <col min="4866" max="4866" width="27.140625" style="44" customWidth="1"/>
    <col min="4867" max="4867" width="12.42578125" style="44" customWidth="1"/>
    <col min="4868" max="4868" width="8.7109375" style="44" customWidth="1"/>
    <col min="4869" max="4869" width="9.7109375" style="44" customWidth="1"/>
    <col min="4870" max="4870" width="10.42578125" style="44" customWidth="1"/>
    <col min="4871" max="4871" width="10.5703125" style="44" customWidth="1"/>
    <col min="4872" max="4872" width="12.28515625" style="44" customWidth="1"/>
    <col min="4873" max="5120" width="9.140625" style="44"/>
    <col min="5121" max="5121" width="5.42578125" style="44" bestFit="1" customWidth="1"/>
    <col min="5122" max="5122" width="27.140625" style="44" customWidth="1"/>
    <col min="5123" max="5123" width="12.42578125" style="44" customWidth="1"/>
    <col min="5124" max="5124" width="8.7109375" style="44" customWidth="1"/>
    <col min="5125" max="5125" width="9.7109375" style="44" customWidth="1"/>
    <col min="5126" max="5126" width="10.42578125" style="44" customWidth="1"/>
    <col min="5127" max="5127" width="10.5703125" style="44" customWidth="1"/>
    <col min="5128" max="5128" width="12.28515625" style="44" customWidth="1"/>
    <col min="5129" max="5376" width="9.140625" style="44"/>
    <col min="5377" max="5377" width="5.42578125" style="44" bestFit="1" customWidth="1"/>
    <col min="5378" max="5378" width="27.140625" style="44" customWidth="1"/>
    <col min="5379" max="5379" width="12.42578125" style="44" customWidth="1"/>
    <col min="5380" max="5380" width="8.7109375" style="44" customWidth="1"/>
    <col min="5381" max="5381" width="9.7109375" style="44" customWidth="1"/>
    <col min="5382" max="5382" width="10.42578125" style="44" customWidth="1"/>
    <col min="5383" max="5383" width="10.5703125" style="44" customWidth="1"/>
    <col min="5384" max="5384" width="12.28515625" style="44" customWidth="1"/>
    <col min="5385" max="5632" width="9.140625" style="44"/>
    <col min="5633" max="5633" width="5.42578125" style="44" bestFit="1" customWidth="1"/>
    <col min="5634" max="5634" width="27.140625" style="44" customWidth="1"/>
    <col min="5635" max="5635" width="12.42578125" style="44" customWidth="1"/>
    <col min="5636" max="5636" width="8.7109375" style="44" customWidth="1"/>
    <col min="5637" max="5637" width="9.7109375" style="44" customWidth="1"/>
    <col min="5638" max="5638" width="10.42578125" style="44" customWidth="1"/>
    <col min="5639" max="5639" width="10.5703125" style="44" customWidth="1"/>
    <col min="5640" max="5640" width="12.28515625" style="44" customWidth="1"/>
    <col min="5641" max="5888" width="9.140625" style="44"/>
    <col min="5889" max="5889" width="5.42578125" style="44" bestFit="1" customWidth="1"/>
    <col min="5890" max="5890" width="27.140625" style="44" customWidth="1"/>
    <col min="5891" max="5891" width="12.42578125" style="44" customWidth="1"/>
    <col min="5892" max="5892" width="8.7109375" style="44" customWidth="1"/>
    <col min="5893" max="5893" width="9.7109375" style="44" customWidth="1"/>
    <col min="5894" max="5894" width="10.42578125" style="44" customWidth="1"/>
    <col min="5895" max="5895" width="10.5703125" style="44" customWidth="1"/>
    <col min="5896" max="5896" width="12.28515625" style="44" customWidth="1"/>
    <col min="5897" max="6144" width="9.140625" style="44"/>
    <col min="6145" max="6145" width="5.42578125" style="44" bestFit="1" customWidth="1"/>
    <col min="6146" max="6146" width="27.140625" style="44" customWidth="1"/>
    <col min="6147" max="6147" width="12.42578125" style="44" customWidth="1"/>
    <col min="6148" max="6148" width="8.7109375" style="44" customWidth="1"/>
    <col min="6149" max="6149" width="9.7109375" style="44" customWidth="1"/>
    <col min="6150" max="6150" width="10.42578125" style="44" customWidth="1"/>
    <col min="6151" max="6151" width="10.5703125" style="44" customWidth="1"/>
    <col min="6152" max="6152" width="12.28515625" style="44" customWidth="1"/>
    <col min="6153" max="6400" width="9.140625" style="44"/>
    <col min="6401" max="6401" width="5.42578125" style="44" bestFit="1" customWidth="1"/>
    <col min="6402" max="6402" width="27.140625" style="44" customWidth="1"/>
    <col min="6403" max="6403" width="12.42578125" style="44" customWidth="1"/>
    <col min="6404" max="6404" width="8.7109375" style="44" customWidth="1"/>
    <col min="6405" max="6405" width="9.7109375" style="44" customWidth="1"/>
    <col min="6406" max="6406" width="10.42578125" style="44" customWidth="1"/>
    <col min="6407" max="6407" width="10.5703125" style="44" customWidth="1"/>
    <col min="6408" max="6408" width="12.28515625" style="44" customWidth="1"/>
    <col min="6409" max="6656" width="9.140625" style="44"/>
    <col min="6657" max="6657" width="5.42578125" style="44" bestFit="1" customWidth="1"/>
    <col min="6658" max="6658" width="27.140625" style="44" customWidth="1"/>
    <col min="6659" max="6659" width="12.42578125" style="44" customWidth="1"/>
    <col min="6660" max="6660" width="8.7109375" style="44" customWidth="1"/>
    <col min="6661" max="6661" width="9.7109375" style="44" customWidth="1"/>
    <col min="6662" max="6662" width="10.42578125" style="44" customWidth="1"/>
    <col min="6663" max="6663" width="10.5703125" style="44" customWidth="1"/>
    <col min="6664" max="6664" width="12.28515625" style="44" customWidth="1"/>
    <col min="6665" max="6912" width="9.140625" style="44"/>
    <col min="6913" max="6913" width="5.42578125" style="44" bestFit="1" customWidth="1"/>
    <col min="6914" max="6914" width="27.140625" style="44" customWidth="1"/>
    <col min="6915" max="6915" width="12.42578125" style="44" customWidth="1"/>
    <col min="6916" max="6916" width="8.7109375" style="44" customWidth="1"/>
    <col min="6917" max="6917" width="9.7109375" style="44" customWidth="1"/>
    <col min="6918" max="6918" width="10.42578125" style="44" customWidth="1"/>
    <col min="6919" max="6919" width="10.5703125" style="44" customWidth="1"/>
    <col min="6920" max="6920" width="12.28515625" style="44" customWidth="1"/>
    <col min="6921" max="7168" width="9.140625" style="44"/>
    <col min="7169" max="7169" width="5.42578125" style="44" bestFit="1" customWidth="1"/>
    <col min="7170" max="7170" width="27.140625" style="44" customWidth="1"/>
    <col min="7171" max="7171" width="12.42578125" style="44" customWidth="1"/>
    <col min="7172" max="7172" width="8.7109375" style="44" customWidth="1"/>
    <col min="7173" max="7173" width="9.7109375" style="44" customWidth="1"/>
    <col min="7174" max="7174" width="10.42578125" style="44" customWidth="1"/>
    <col min="7175" max="7175" width="10.5703125" style="44" customWidth="1"/>
    <col min="7176" max="7176" width="12.28515625" style="44" customWidth="1"/>
    <col min="7177" max="7424" width="9.140625" style="44"/>
    <col min="7425" max="7425" width="5.42578125" style="44" bestFit="1" customWidth="1"/>
    <col min="7426" max="7426" width="27.140625" style="44" customWidth="1"/>
    <col min="7427" max="7427" width="12.42578125" style="44" customWidth="1"/>
    <col min="7428" max="7428" width="8.7109375" style="44" customWidth="1"/>
    <col min="7429" max="7429" width="9.7109375" style="44" customWidth="1"/>
    <col min="7430" max="7430" width="10.42578125" style="44" customWidth="1"/>
    <col min="7431" max="7431" width="10.5703125" style="44" customWidth="1"/>
    <col min="7432" max="7432" width="12.28515625" style="44" customWidth="1"/>
    <col min="7433" max="7680" width="9.140625" style="44"/>
    <col min="7681" max="7681" width="5.42578125" style="44" bestFit="1" customWidth="1"/>
    <col min="7682" max="7682" width="27.140625" style="44" customWidth="1"/>
    <col min="7683" max="7683" width="12.42578125" style="44" customWidth="1"/>
    <col min="7684" max="7684" width="8.7109375" style="44" customWidth="1"/>
    <col min="7685" max="7685" width="9.7109375" style="44" customWidth="1"/>
    <col min="7686" max="7686" width="10.42578125" style="44" customWidth="1"/>
    <col min="7687" max="7687" width="10.5703125" style="44" customWidth="1"/>
    <col min="7688" max="7688" width="12.28515625" style="44" customWidth="1"/>
    <col min="7689" max="7936" width="9.140625" style="44"/>
    <col min="7937" max="7937" width="5.42578125" style="44" bestFit="1" customWidth="1"/>
    <col min="7938" max="7938" width="27.140625" style="44" customWidth="1"/>
    <col min="7939" max="7939" width="12.42578125" style="44" customWidth="1"/>
    <col min="7940" max="7940" width="8.7109375" style="44" customWidth="1"/>
    <col min="7941" max="7941" width="9.7109375" style="44" customWidth="1"/>
    <col min="7942" max="7942" width="10.42578125" style="44" customWidth="1"/>
    <col min="7943" max="7943" width="10.5703125" style="44" customWidth="1"/>
    <col min="7944" max="7944" width="12.28515625" style="44" customWidth="1"/>
    <col min="7945" max="8192" width="9.140625" style="44"/>
    <col min="8193" max="8193" width="5.42578125" style="44" bestFit="1" customWidth="1"/>
    <col min="8194" max="8194" width="27.140625" style="44" customWidth="1"/>
    <col min="8195" max="8195" width="12.42578125" style="44" customWidth="1"/>
    <col min="8196" max="8196" width="8.7109375" style="44" customWidth="1"/>
    <col min="8197" max="8197" width="9.7109375" style="44" customWidth="1"/>
    <col min="8198" max="8198" width="10.42578125" style="44" customWidth="1"/>
    <col min="8199" max="8199" width="10.5703125" style="44" customWidth="1"/>
    <col min="8200" max="8200" width="12.28515625" style="44" customWidth="1"/>
    <col min="8201" max="8448" width="9.140625" style="44"/>
    <col min="8449" max="8449" width="5.42578125" style="44" bestFit="1" customWidth="1"/>
    <col min="8450" max="8450" width="27.140625" style="44" customWidth="1"/>
    <col min="8451" max="8451" width="12.42578125" style="44" customWidth="1"/>
    <col min="8452" max="8452" width="8.7109375" style="44" customWidth="1"/>
    <col min="8453" max="8453" width="9.7109375" style="44" customWidth="1"/>
    <col min="8454" max="8454" width="10.42578125" style="44" customWidth="1"/>
    <col min="8455" max="8455" width="10.5703125" style="44" customWidth="1"/>
    <col min="8456" max="8456" width="12.28515625" style="44" customWidth="1"/>
    <col min="8457" max="8704" width="9.140625" style="44"/>
    <col min="8705" max="8705" width="5.42578125" style="44" bestFit="1" customWidth="1"/>
    <col min="8706" max="8706" width="27.140625" style="44" customWidth="1"/>
    <col min="8707" max="8707" width="12.42578125" style="44" customWidth="1"/>
    <col min="8708" max="8708" width="8.7109375" style="44" customWidth="1"/>
    <col min="8709" max="8709" width="9.7109375" style="44" customWidth="1"/>
    <col min="8710" max="8710" width="10.42578125" style="44" customWidth="1"/>
    <col min="8711" max="8711" width="10.5703125" style="44" customWidth="1"/>
    <col min="8712" max="8712" width="12.28515625" style="44" customWidth="1"/>
    <col min="8713" max="8960" width="9.140625" style="44"/>
    <col min="8961" max="8961" width="5.42578125" style="44" bestFit="1" customWidth="1"/>
    <col min="8962" max="8962" width="27.140625" style="44" customWidth="1"/>
    <col min="8963" max="8963" width="12.42578125" style="44" customWidth="1"/>
    <col min="8964" max="8964" width="8.7109375" style="44" customWidth="1"/>
    <col min="8965" max="8965" width="9.7109375" style="44" customWidth="1"/>
    <col min="8966" max="8966" width="10.42578125" style="44" customWidth="1"/>
    <col min="8967" max="8967" width="10.5703125" style="44" customWidth="1"/>
    <col min="8968" max="8968" width="12.28515625" style="44" customWidth="1"/>
    <col min="8969" max="9216" width="9.140625" style="44"/>
    <col min="9217" max="9217" width="5.42578125" style="44" bestFit="1" customWidth="1"/>
    <col min="9218" max="9218" width="27.140625" style="44" customWidth="1"/>
    <col min="9219" max="9219" width="12.42578125" style="44" customWidth="1"/>
    <col min="9220" max="9220" width="8.7109375" style="44" customWidth="1"/>
    <col min="9221" max="9221" width="9.7109375" style="44" customWidth="1"/>
    <col min="9222" max="9222" width="10.42578125" style="44" customWidth="1"/>
    <col min="9223" max="9223" width="10.5703125" style="44" customWidth="1"/>
    <col min="9224" max="9224" width="12.28515625" style="44" customWidth="1"/>
    <col min="9225" max="9472" width="9.140625" style="44"/>
    <col min="9473" max="9473" width="5.42578125" style="44" bestFit="1" customWidth="1"/>
    <col min="9474" max="9474" width="27.140625" style="44" customWidth="1"/>
    <col min="9475" max="9475" width="12.42578125" style="44" customWidth="1"/>
    <col min="9476" max="9476" width="8.7109375" style="44" customWidth="1"/>
    <col min="9477" max="9477" width="9.7109375" style="44" customWidth="1"/>
    <col min="9478" max="9478" width="10.42578125" style="44" customWidth="1"/>
    <col min="9479" max="9479" width="10.5703125" style="44" customWidth="1"/>
    <col min="9480" max="9480" width="12.28515625" style="44" customWidth="1"/>
    <col min="9481" max="9728" width="9.140625" style="44"/>
    <col min="9729" max="9729" width="5.42578125" style="44" bestFit="1" customWidth="1"/>
    <col min="9730" max="9730" width="27.140625" style="44" customWidth="1"/>
    <col min="9731" max="9731" width="12.42578125" style="44" customWidth="1"/>
    <col min="9732" max="9732" width="8.7109375" style="44" customWidth="1"/>
    <col min="9733" max="9733" width="9.7109375" style="44" customWidth="1"/>
    <col min="9734" max="9734" width="10.42578125" style="44" customWidth="1"/>
    <col min="9735" max="9735" width="10.5703125" style="44" customWidth="1"/>
    <col min="9736" max="9736" width="12.28515625" style="44" customWidth="1"/>
    <col min="9737" max="9984" width="9.140625" style="44"/>
    <col min="9985" max="9985" width="5.42578125" style="44" bestFit="1" customWidth="1"/>
    <col min="9986" max="9986" width="27.140625" style="44" customWidth="1"/>
    <col min="9987" max="9987" width="12.42578125" style="44" customWidth="1"/>
    <col min="9988" max="9988" width="8.7109375" style="44" customWidth="1"/>
    <col min="9989" max="9989" width="9.7109375" style="44" customWidth="1"/>
    <col min="9990" max="9990" width="10.42578125" style="44" customWidth="1"/>
    <col min="9991" max="9991" width="10.5703125" style="44" customWidth="1"/>
    <col min="9992" max="9992" width="12.28515625" style="44" customWidth="1"/>
    <col min="9993" max="10240" width="9.140625" style="44"/>
    <col min="10241" max="10241" width="5.42578125" style="44" bestFit="1" customWidth="1"/>
    <col min="10242" max="10242" width="27.140625" style="44" customWidth="1"/>
    <col min="10243" max="10243" width="12.42578125" style="44" customWidth="1"/>
    <col min="10244" max="10244" width="8.7109375" style="44" customWidth="1"/>
    <col min="10245" max="10245" width="9.7109375" style="44" customWidth="1"/>
    <col min="10246" max="10246" width="10.42578125" style="44" customWidth="1"/>
    <col min="10247" max="10247" width="10.5703125" style="44" customWidth="1"/>
    <col min="10248" max="10248" width="12.28515625" style="44" customWidth="1"/>
    <col min="10249" max="10496" width="9.140625" style="44"/>
    <col min="10497" max="10497" width="5.42578125" style="44" bestFit="1" customWidth="1"/>
    <col min="10498" max="10498" width="27.140625" style="44" customWidth="1"/>
    <col min="10499" max="10499" width="12.42578125" style="44" customWidth="1"/>
    <col min="10500" max="10500" width="8.7109375" style="44" customWidth="1"/>
    <col min="10501" max="10501" width="9.7109375" style="44" customWidth="1"/>
    <col min="10502" max="10502" width="10.42578125" style="44" customWidth="1"/>
    <col min="10503" max="10503" width="10.5703125" style="44" customWidth="1"/>
    <col min="10504" max="10504" width="12.28515625" style="44" customWidth="1"/>
    <col min="10505" max="10752" width="9.140625" style="44"/>
    <col min="10753" max="10753" width="5.42578125" style="44" bestFit="1" customWidth="1"/>
    <col min="10754" max="10754" width="27.140625" style="44" customWidth="1"/>
    <col min="10755" max="10755" width="12.42578125" style="44" customWidth="1"/>
    <col min="10756" max="10756" width="8.7109375" style="44" customWidth="1"/>
    <col min="10757" max="10757" width="9.7109375" style="44" customWidth="1"/>
    <col min="10758" max="10758" width="10.42578125" style="44" customWidth="1"/>
    <col min="10759" max="10759" width="10.5703125" style="44" customWidth="1"/>
    <col min="10760" max="10760" width="12.28515625" style="44" customWidth="1"/>
    <col min="10761" max="11008" width="9.140625" style="44"/>
    <col min="11009" max="11009" width="5.42578125" style="44" bestFit="1" customWidth="1"/>
    <col min="11010" max="11010" width="27.140625" style="44" customWidth="1"/>
    <col min="11011" max="11011" width="12.42578125" style="44" customWidth="1"/>
    <col min="11012" max="11012" width="8.7109375" style="44" customWidth="1"/>
    <col min="11013" max="11013" width="9.7109375" style="44" customWidth="1"/>
    <col min="11014" max="11014" width="10.42578125" style="44" customWidth="1"/>
    <col min="11015" max="11015" width="10.5703125" style="44" customWidth="1"/>
    <col min="11016" max="11016" width="12.28515625" style="44" customWidth="1"/>
    <col min="11017" max="11264" width="9.140625" style="44"/>
    <col min="11265" max="11265" width="5.42578125" style="44" bestFit="1" customWidth="1"/>
    <col min="11266" max="11266" width="27.140625" style="44" customWidth="1"/>
    <col min="11267" max="11267" width="12.42578125" style="44" customWidth="1"/>
    <col min="11268" max="11268" width="8.7109375" style="44" customWidth="1"/>
    <col min="11269" max="11269" width="9.7109375" style="44" customWidth="1"/>
    <col min="11270" max="11270" width="10.42578125" style="44" customWidth="1"/>
    <col min="11271" max="11271" width="10.5703125" style="44" customWidth="1"/>
    <col min="11272" max="11272" width="12.28515625" style="44" customWidth="1"/>
    <col min="11273" max="11520" width="9.140625" style="44"/>
    <col min="11521" max="11521" width="5.42578125" style="44" bestFit="1" customWidth="1"/>
    <col min="11522" max="11522" width="27.140625" style="44" customWidth="1"/>
    <col min="11523" max="11523" width="12.42578125" style="44" customWidth="1"/>
    <col min="11524" max="11524" width="8.7109375" style="44" customWidth="1"/>
    <col min="11525" max="11525" width="9.7109375" style="44" customWidth="1"/>
    <col min="11526" max="11526" width="10.42578125" style="44" customWidth="1"/>
    <col min="11527" max="11527" width="10.5703125" style="44" customWidth="1"/>
    <col min="11528" max="11528" width="12.28515625" style="44" customWidth="1"/>
    <col min="11529" max="11776" width="9.140625" style="44"/>
    <col min="11777" max="11777" width="5.42578125" style="44" bestFit="1" customWidth="1"/>
    <col min="11778" max="11778" width="27.140625" style="44" customWidth="1"/>
    <col min="11779" max="11779" width="12.42578125" style="44" customWidth="1"/>
    <col min="11780" max="11780" width="8.7109375" style="44" customWidth="1"/>
    <col min="11781" max="11781" width="9.7109375" style="44" customWidth="1"/>
    <col min="11782" max="11782" width="10.42578125" style="44" customWidth="1"/>
    <col min="11783" max="11783" width="10.5703125" style="44" customWidth="1"/>
    <col min="11784" max="11784" width="12.28515625" style="44" customWidth="1"/>
    <col min="11785" max="12032" width="9.140625" style="44"/>
    <col min="12033" max="12033" width="5.42578125" style="44" bestFit="1" customWidth="1"/>
    <col min="12034" max="12034" width="27.140625" style="44" customWidth="1"/>
    <col min="12035" max="12035" width="12.42578125" style="44" customWidth="1"/>
    <col min="12036" max="12036" width="8.7109375" style="44" customWidth="1"/>
    <col min="12037" max="12037" width="9.7109375" style="44" customWidth="1"/>
    <col min="12038" max="12038" width="10.42578125" style="44" customWidth="1"/>
    <col min="12039" max="12039" width="10.5703125" style="44" customWidth="1"/>
    <col min="12040" max="12040" width="12.28515625" style="44" customWidth="1"/>
    <col min="12041" max="12288" width="9.140625" style="44"/>
    <col min="12289" max="12289" width="5.42578125" style="44" bestFit="1" customWidth="1"/>
    <col min="12290" max="12290" width="27.140625" style="44" customWidth="1"/>
    <col min="12291" max="12291" width="12.42578125" style="44" customWidth="1"/>
    <col min="12292" max="12292" width="8.7109375" style="44" customWidth="1"/>
    <col min="12293" max="12293" width="9.7109375" style="44" customWidth="1"/>
    <col min="12294" max="12294" width="10.42578125" style="44" customWidth="1"/>
    <col min="12295" max="12295" width="10.5703125" style="44" customWidth="1"/>
    <col min="12296" max="12296" width="12.28515625" style="44" customWidth="1"/>
    <col min="12297" max="12544" width="9.140625" style="44"/>
    <col min="12545" max="12545" width="5.42578125" style="44" bestFit="1" customWidth="1"/>
    <col min="12546" max="12546" width="27.140625" style="44" customWidth="1"/>
    <col min="12547" max="12547" width="12.42578125" style="44" customWidth="1"/>
    <col min="12548" max="12548" width="8.7109375" style="44" customWidth="1"/>
    <col min="12549" max="12549" width="9.7109375" style="44" customWidth="1"/>
    <col min="12550" max="12550" width="10.42578125" style="44" customWidth="1"/>
    <col min="12551" max="12551" width="10.5703125" style="44" customWidth="1"/>
    <col min="12552" max="12552" width="12.28515625" style="44" customWidth="1"/>
    <col min="12553" max="12800" width="9.140625" style="44"/>
    <col min="12801" max="12801" width="5.42578125" style="44" bestFit="1" customWidth="1"/>
    <col min="12802" max="12802" width="27.140625" style="44" customWidth="1"/>
    <col min="12803" max="12803" width="12.42578125" style="44" customWidth="1"/>
    <col min="12804" max="12804" width="8.7109375" style="44" customWidth="1"/>
    <col min="12805" max="12805" width="9.7109375" style="44" customWidth="1"/>
    <col min="12806" max="12806" width="10.42578125" style="44" customWidth="1"/>
    <col min="12807" max="12807" width="10.5703125" style="44" customWidth="1"/>
    <col min="12808" max="12808" width="12.28515625" style="44" customWidth="1"/>
    <col min="12809" max="13056" width="9.140625" style="44"/>
    <col min="13057" max="13057" width="5.42578125" style="44" bestFit="1" customWidth="1"/>
    <col min="13058" max="13058" width="27.140625" style="44" customWidth="1"/>
    <col min="13059" max="13059" width="12.42578125" style="44" customWidth="1"/>
    <col min="13060" max="13060" width="8.7109375" style="44" customWidth="1"/>
    <col min="13061" max="13061" width="9.7109375" style="44" customWidth="1"/>
    <col min="13062" max="13062" width="10.42578125" style="44" customWidth="1"/>
    <col min="13063" max="13063" width="10.5703125" style="44" customWidth="1"/>
    <col min="13064" max="13064" width="12.28515625" style="44" customWidth="1"/>
    <col min="13065" max="13312" width="9.140625" style="44"/>
    <col min="13313" max="13313" width="5.42578125" style="44" bestFit="1" customWidth="1"/>
    <col min="13314" max="13314" width="27.140625" style="44" customWidth="1"/>
    <col min="13315" max="13315" width="12.42578125" style="44" customWidth="1"/>
    <col min="13316" max="13316" width="8.7109375" style="44" customWidth="1"/>
    <col min="13317" max="13317" width="9.7109375" style="44" customWidth="1"/>
    <col min="13318" max="13318" width="10.42578125" style="44" customWidth="1"/>
    <col min="13319" max="13319" width="10.5703125" style="44" customWidth="1"/>
    <col min="13320" max="13320" width="12.28515625" style="44" customWidth="1"/>
    <col min="13321" max="13568" width="9.140625" style="44"/>
    <col min="13569" max="13569" width="5.42578125" style="44" bestFit="1" customWidth="1"/>
    <col min="13570" max="13570" width="27.140625" style="44" customWidth="1"/>
    <col min="13571" max="13571" width="12.42578125" style="44" customWidth="1"/>
    <col min="13572" max="13572" width="8.7109375" style="44" customWidth="1"/>
    <col min="13573" max="13573" width="9.7109375" style="44" customWidth="1"/>
    <col min="13574" max="13574" width="10.42578125" style="44" customWidth="1"/>
    <col min="13575" max="13575" width="10.5703125" style="44" customWidth="1"/>
    <col min="13576" max="13576" width="12.28515625" style="44" customWidth="1"/>
    <col min="13577" max="13824" width="9.140625" style="44"/>
    <col min="13825" max="13825" width="5.42578125" style="44" bestFit="1" customWidth="1"/>
    <col min="13826" max="13826" width="27.140625" style="44" customWidth="1"/>
    <col min="13827" max="13827" width="12.42578125" style="44" customWidth="1"/>
    <col min="13828" max="13828" width="8.7109375" style="44" customWidth="1"/>
    <col min="13829" max="13829" width="9.7109375" style="44" customWidth="1"/>
    <col min="13830" max="13830" width="10.42578125" style="44" customWidth="1"/>
    <col min="13831" max="13831" width="10.5703125" style="44" customWidth="1"/>
    <col min="13832" max="13832" width="12.28515625" style="44" customWidth="1"/>
    <col min="13833" max="14080" width="9.140625" style="44"/>
    <col min="14081" max="14081" width="5.42578125" style="44" bestFit="1" customWidth="1"/>
    <col min="14082" max="14082" width="27.140625" style="44" customWidth="1"/>
    <col min="14083" max="14083" width="12.42578125" style="44" customWidth="1"/>
    <col min="14084" max="14084" width="8.7109375" style="44" customWidth="1"/>
    <col min="14085" max="14085" width="9.7109375" style="44" customWidth="1"/>
    <col min="14086" max="14086" width="10.42578125" style="44" customWidth="1"/>
    <col min="14087" max="14087" width="10.5703125" style="44" customWidth="1"/>
    <col min="14088" max="14088" width="12.28515625" style="44" customWidth="1"/>
    <col min="14089" max="14336" width="9.140625" style="44"/>
    <col min="14337" max="14337" width="5.42578125" style="44" bestFit="1" customWidth="1"/>
    <col min="14338" max="14338" width="27.140625" style="44" customWidth="1"/>
    <col min="14339" max="14339" width="12.42578125" style="44" customWidth="1"/>
    <col min="14340" max="14340" width="8.7109375" style="44" customWidth="1"/>
    <col min="14341" max="14341" width="9.7109375" style="44" customWidth="1"/>
    <col min="14342" max="14342" width="10.42578125" style="44" customWidth="1"/>
    <col min="14343" max="14343" width="10.5703125" style="44" customWidth="1"/>
    <col min="14344" max="14344" width="12.28515625" style="44" customWidth="1"/>
    <col min="14345" max="14592" width="9.140625" style="44"/>
    <col min="14593" max="14593" width="5.42578125" style="44" bestFit="1" customWidth="1"/>
    <col min="14594" max="14594" width="27.140625" style="44" customWidth="1"/>
    <col min="14595" max="14595" width="12.42578125" style="44" customWidth="1"/>
    <col min="14596" max="14596" width="8.7109375" style="44" customWidth="1"/>
    <col min="14597" max="14597" width="9.7109375" style="44" customWidth="1"/>
    <col min="14598" max="14598" width="10.42578125" style="44" customWidth="1"/>
    <col min="14599" max="14599" width="10.5703125" style="44" customWidth="1"/>
    <col min="14600" max="14600" width="12.28515625" style="44" customWidth="1"/>
    <col min="14601" max="14848" width="9.140625" style="44"/>
    <col min="14849" max="14849" width="5.42578125" style="44" bestFit="1" customWidth="1"/>
    <col min="14850" max="14850" width="27.140625" style="44" customWidth="1"/>
    <col min="14851" max="14851" width="12.42578125" style="44" customWidth="1"/>
    <col min="14852" max="14852" width="8.7109375" style="44" customWidth="1"/>
    <col min="14853" max="14853" width="9.7109375" style="44" customWidth="1"/>
    <col min="14854" max="14854" width="10.42578125" style="44" customWidth="1"/>
    <col min="14855" max="14855" width="10.5703125" style="44" customWidth="1"/>
    <col min="14856" max="14856" width="12.28515625" style="44" customWidth="1"/>
    <col min="14857" max="15104" width="9.140625" style="44"/>
    <col min="15105" max="15105" width="5.42578125" style="44" bestFit="1" customWidth="1"/>
    <col min="15106" max="15106" width="27.140625" style="44" customWidth="1"/>
    <col min="15107" max="15107" width="12.42578125" style="44" customWidth="1"/>
    <col min="15108" max="15108" width="8.7109375" style="44" customWidth="1"/>
    <col min="15109" max="15109" width="9.7109375" style="44" customWidth="1"/>
    <col min="15110" max="15110" width="10.42578125" style="44" customWidth="1"/>
    <col min="15111" max="15111" width="10.5703125" style="44" customWidth="1"/>
    <col min="15112" max="15112" width="12.28515625" style="44" customWidth="1"/>
    <col min="15113" max="15360" width="9.140625" style="44"/>
    <col min="15361" max="15361" width="5.42578125" style="44" bestFit="1" customWidth="1"/>
    <col min="15362" max="15362" width="27.140625" style="44" customWidth="1"/>
    <col min="15363" max="15363" width="12.42578125" style="44" customWidth="1"/>
    <col min="15364" max="15364" width="8.7109375" style="44" customWidth="1"/>
    <col min="15365" max="15365" width="9.7109375" style="44" customWidth="1"/>
    <col min="15366" max="15366" width="10.42578125" style="44" customWidth="1"/>
    <col min="15367" max="15367" width="10.5703125" style="44" customWidth="1"/>
    <col min="15368" max="15368" width="12.28515625" style="44" customWidth="1"/>
    <col min="15369" max="15616" width="9.140625" style="44"/>
    <col min="15617" max="15617" width="5.42578125" style="44" bestFit="1" customWidth="1"/>
    <col min="15618" max="15618" width="27.140625" style="44" customWidth="1"/>
    <col min="15619" max="15619" width="12.42578125" style="44" customWidth="1"/>
    <col min="15620" max="15620" width="8.7109375" style="44" customWidth="1"/>
    <col min="15621" max="15621" width="9.7109375" style="44" customWidth="1"/>
    <col min="15622" max="15622" width="10.42578125" style="44" customWidth="1"/>
    <col min="15623" max="15623" width="10.5703125" style="44" customWidth="1"/>
    <col min="15624" max="15624" width="12.28515625" style="44" customWidth="1"/>
    <col min="15625" max="15872" width="9.140625" style="44"/>
    <col min="15873" max="15873" width="5.42578125" style="44" bestFit="1" customWidth="1"/>
    <col min="15874" max="15874" width="27.140625" style="44" customWidth="1"/>
    <col min="15875" max="15875" width="12.42578125" style="44" customWidth="1"/>
    <col min="15876" max="15876" width="8.7109375" style="44" customWidth="1"/>
    <col min="15877" max="15877" width="9.7109375" style="44" customWidth="1"/>
    <col min="15878" max="15878" width="10.42578125" style="44" customWidth="1"/>
    <col min="15879" max="15879" width="10.5703125" style="44" customWidth="1"/>
    <col min="15880" max="15880" width="12.28515625" style="44" customWidth="1"/>
    <col min="15881" max="16128" width="9.140625" style="44"/>
    <col min="16129" max="16129" width="5.42578125" style="44" bestFit="1" customWidth="1"/>
    <col min="16130" max="16130" width="27.140625" style="44" customWidth="1"/>
    <col min="16131" max="16131" width="12.42578125" style="44" customWidth="1"/>
    <col min="16132" max="16132" width="8.7109375" style="44" customWidth="1"/>
    <col min="16133" max="16133" width="9.7109375" style="44" customWidth="1"/>
    <col min="16134" max="16134" width="10.42578125" style="44" customWidth="1"/>
    <col min="16135" max="16135" width="10.5703125" style="44" customWidth="1"/>
    <col min="16136" max="16136" width="12.28515625" style="44" customWidth="1"/>
    <col min="16137" max="16384" width="9.140625" style="44"/>
  </cols>
  <sheetData>
    <row r="1" spans="1:8" x14ac:dyDescent="0.25">
      <c r="H1" s="6" t="s">
        <v>85</v>
      </c>
    </row>
    <row r="2" spans="1:8" s="36" customFormat="1" ht="48.75" customHeight="1" x14ac:dyDescent="0.25">
      <c r="A2" s="46" t="s">
        <v>26</v>
      </c>
      <c r="B2" s="46"/>
      <c r="C2" s="46"/>
      <c r="D2" s="46" t="s">
        <v>30</v>
      </c>
      <c r="E2" s="46"/>
      <c r="F2" s="46"/>
      <c r="G2" s="46"/>
      <c r="H2" s="46"/>
    </row>
    <row r="3" spans="1:8" s="36" customFormat="1" ht="8.25" customHeight="1" x14ac:dyDescent="0.25">
      <c r="A3" s="47"/>
      <c r="B3" s="47"/>
      <c r="D3" s="9"/>
      <c r="E3" s="9"/>
      <c r="F3" s="9"/>
      <c r="G3" s="9"/>
      <c r="H3" s="9"/>
    </row>
    <row r="4" spans="1:8" ht="10.15" customHeight="1" x14ac:dyDescent="0.25">
      <c r="B4" s="44"/>
    </row>
    <row r="5" spans="1:8" ht="39.950000000000003" customHeight="1" x14ac:dyDescent="0.25">
      <c r="A5" s="48" t="s">
        <v>76</v>
      </c>
      <c r="B5" s="48"/>
      <c r="C5" s="48"/>
      <c r="D5" s="48"/>
      <c r="E5" s="48"/>
      <c r="F5" s="48"/>
      <c r="G5" s="48"/>
      <c r="H5" s="48"/>
    </row>
    <row r="6" spans="1:8" ht="11.45" customHeight="1" x14ac:dyDescent="0.25"/>
    <row r="7" spans="1:8" s="39" customFormat="1" ht="25.15" customHeight="1" x14ac:dyDescent="0.25">
      <c r="B7" s="45" t="s">
        <v>115</v>
      </c>
      <c r="C7" s="45"/>
      <c r="D7" s="45"/>
      <c r="E7" s="45"/>
      <c r="F7" s="45"/>
      <c r="G7" s="45"/>
      <c r="H7" s="45"/>
    </row>
    <row r="8" spans="1:8" s="39" customFormat="1" ht="25.15" customHeight="1" x14ac:dyDescent="0.25">
      <c r="B8" s="45" t="s">
        <v>99</v>
      </c>
      <c r="C8" s="45"/>
      <c r="D8" s="45"/>
      <c r="E8" s="45"/>
      <c r="F8" s="45"/>
      <c r="G8" s="45"/>
      <c r="H8" s="45"/>
    </row>
    <row r="9" spans="1:8" s="39" customFormat="1" ht="25.15" customHeight="1" x14ac:dyDescent="0.25">
      <c r="B9" s="45" t="s">
        <v>100</v>
      </c>
      <c r="C9" s="45"/>
      <c r="D9" s="45"/>
      <c r="E9" s="45"/>
      <c r="F9" s="45"/>
      <c r="G9" s="45"/>
      <c r="H9" s="45"/>
    </row>
    <row r="10" spans="1:8" s="39" customFormat="1" ht="20.100000000000001" customHeight="1" x14ac:dyDescent="0.25">
      <c r="B10" s="41"/>
      <c r="C10" s="41"/>
    </row>
    <row r="11" spans="1:8" s="36" customFormat="1" ht="64.5" customHeight="1" x14ac:dyDescent="0.25">
      <c r="A11" s="40" t="s">
        <v>27</v>
      </c>
      <c r="B11" s="49" t="s">
        <v>28</v>
      </c>
      <c r="C11" s="49"/>
      <c r="D11" s="49"/>
      <c r="E11" s="40" t="s">
        <v>29</v>
      </c>
      <c r="F11" s="3" t="s">
        <v>77</v>
      </c>
      <c r="G11" s="3" t="s">
        <v>80</v>
      </c>
      <c r="H11" s="40" t="s">
        <v>34</v>
      </c>
    </row>
    <row r="12" spans="1:8" s="36" customFormat="1" ht="27" customHeight="1" x14ac:dyDescent="0.25">
      <c r="A12" s="13" t="s">
        <v>87</v>
      </c>
      <c r="B12" s="54" t="s">
        <v>88</v>
      </c>
      <c r="C12" s="55"/>
      <c r="D12" s="56"/>
      <c r="E12" s="13" t="s">
        <v>89</v>
      </c>
      <c r="F12" s="13" t="s">
        <v>90</v>
      </c>
      <c r="G12" s="13" t="s">
        <v>91</v>
      </c>
      <c r="H12" s="13" t="s">
        <v>92</v>
      </c>
    </row>
    <row r="13" spans="1:8" s="36" customFormat="1" ht="33" customHeight="1" x14ac:dyDescent="0.25">
      <c r="A13" s="40" t="s">
        <v>0</v>
      </c>
      <c r="B13" s="50" t="s">
        <v>35</v>
      </c>
      <c r="C13" s="50"/>
      <c r="D13" s="50"/>
      <c r="E13" s="14">
        <f>E14+E20</f>
        <v>20</v>
      </c>
      <c r="F13" s="15">
        <f>F14+F20</f>
        <v>19</v>
      </c>
      <c r="G13" s="15">
        <f>G14+G20</f>
        <v>0</v>
      </c>
      <c r="H13" s="40"/>
    </row>
    <row r="14" spans="1:8" s="17" customFormat="1" ht="40.5" customHeight="1" x14ac:dyDescent="0.25">
      <c r="A14" s="16">
        <v>1</v>
      </c>
      <c r="B14" s="50" t="s">
        <v>1</v>
      </c>
      <c r="C14" s="50"/>
      <c r="D14" s="50"/>
      <c r="E14" s="14">
        <f>SUM(E15:E19)</f>
        <v>10</v>
      </c>
      <c r="F14" s="15">
        <f>SUM(F15:F19)</f>
        <v>9</v>
      </c>
      <c r="G14" s="15">
        <f>SUM(G15:G19)</f>
        <v>0</v>
      </c>
      <c r="H14" s="16"/>
    </row>
    <row r="15" spans="1:8" s="17" customFormat="1" ht="39.6" customHeight="1" x14ac:dyDescent="0.25">
      <c r="A15" s="16" t="s">
        <v>32</v>
      </c>
      <c r="B15" s="51" t="s">
        <v>65</v>
      </c>
      <c r="C15" s="52"/>
      <c r="D15" s="53"/>
      <c r="E15" s="16">
        <v>2</v>
      </c>
      <c r="F15" s="16">
        <v>2</v>
      </c>
      <c r="G15" s="16"/>
      <c r="H15" s="16"/>
    </row>
    <row r="16" spans="1:8" s="19" customFormat="1" ht="39.75" customHeight="1" x14ac:dyDescent="0.25">
      <c r="A16" s="16" t="s">
        <v>33</v>
      </c>
      <c r="B16" s="51" t="s">
        <v>66</v>
      </c>
      <c r="C16" s="52"/>
      <c r="D16" s="53"/>
      <c r="E16" s="16">
        <v>2</v>
      </c>
      <c r="F16" s="18">
        <v>2</v>
      </c>
      <c r="G16" s="18"/>
      <c r="H16" s="18"/>
    </row>
    <row r="17" spans="1:8" s="19" customFormat="1" ht="68.25" customHeight="1" x14ac:dyDescent="0.25">
      <c r="A17" s="16" t="s">
        <v>36</v>
      </c>
      <c r="B17" s="51" t="s">
        <v>54</v>
      </c>
      <c r="C17" s="52"/>
      <c r="D17" s="53"/>
      <c r="E17" s="16">
        <v>2</v>
      </c>
      <c r="F17" s="18">
        <v>1</v>
      </c>
      <c r="G17" s="18"/>
      <c r="H17" s="18"/>
    </row>
    <row r="18" spans="1:8" s="19" customFormat="1" ht="35.25" customHeight="1" x14ac:dyDescent="0.25">
      <c r="A18" s="16" t="s">
        <v>37</v>
      </c>
      <c r="B18" s="51" t="s">
        <v>55</v>
      </c>
      <c r="C18" s="52"/>
      <c r="D18" s="53"/>
      <c r="E18" s="16">
        <v>2</v>
      </c>
      <c r="F18" s="18">
        <v>2</v>
      </c>
      <c r="G18" s="18"/>
      <c r="H18" s="18"/>
    </row>
    <row r="19" spans="1:8" s="19" customFormat="1" ht="36.75" customHeight="1" x14ac:dyDescent="0.25">
      <c r="A19" s="16" t="s">
        <v>38</v>
      </c>
      <c r="B19" s="51" t="s">
        <v>56</v>
      </c>
      <c r="C19" s="52"/>
      <c r="D19" s="53"/>
      <c r="E19" s="16">
        <v>2</v>
      </c>
      <c r="F19" s="18">
        <v>2</v>
      </c>
      <c r="G19" s="18"/>
      <c r="H19" s="18"/>
    </row>
    <row r="20" spans="1:8" s="17" customFormat="1" ht="115.5" customHeight="1" x14ac:dyDescent="0.25">
      <c r="A20" s="16">
        <v>2</v>
      </c>
      <c r="B20" s="57" t="s">
        <v>71</v>
      </c>
      <c r="C20" s="58"/>
      <c r="D20" s="59"/>
      <c r="E20" s="14">
        <f>SUM(E21:E25)</f>
        <v>10</v>
      </c>
      <c r="F20" s="15">
        <f>SUM(F21:F25)</f>
        <v>10</v>
      </c>
      <c r="G20" s="15">
        <f>SUM(G21:G25)</f>
        <v>0</v>
      </c>
      <c r="H20" s="16"/>
    </row>
    <row r="21" spans="1:8" s="19" customFormat="1" ht="65.45" customHeight="1" x14ac:dyDescent="0.25">
      <c r="A21" s="16" t="s">
        <v>39</v>
      </c>
      <c r="B21" s="51" t="s">
        <v>74</v>
      </c>
      <c r="C21" s="52"/>
      <c r="D21" s="53"/>
      <c r="E21" s="16">
        <v>2</v>
      </c>
      <c r="F21" s="18">
        <v>2</v>
      </c>
      <c r="G21" s="18"/>
      <c r="H21" s="18"/>
    </row>
    <row r="22" spans="1:8" s="19" customFormat="1" ht="58.15" customHeight="1" x14ac:dyDescent="0.25">
      <c r="A22" s="16" t="s">
        <v>40</v>
      </c>
      <c r="B22" s="51" t="s">
        <v>57</v>
      </c>
      <c r="C22" s="52"/>
      <c r="D22" s="53"/>
      <c r="E22" s="16">
        <v>2</v>
      </c>
      <c r="F22" s="18">
        <v>2</v>
      </c>
      <c r="G22" s="18"/>
      <c r="H22" s="18"/>
    </row>
    <row r="23" spans="1:8" s="19" customFormat="1" ht="52.5" customHeight="1" x14ac:dyDescent="0.25">
      <c r="A23" s="16" t="s">
        <v>41</v>
      </c>
      <c r="B23" s="51" t="s">
        <v>73</v>
      </c>
      <c r="C23" s="52"/>
      <c r="D23" s="53"/>
      <c r="E23" s="16">
        <v>2</v>
      </c>
      <c r="F23" s="18">
        <v>2</v>
      </c>
      <c r="G23" s="18"/>
      <c r="H23" s="18"/>
    </row>
    <row r="24" spans="1:8" s="17" customFormat="1" ht="88.15" customHeight="1" x14ac:dyDescent="0.25">
      <c r="A24" s="16" t="s">
        <v>42</v>
      </c>
      <c r="B24" s="51" t="s">
        <v>58</v>
      </c>
      <c r="C24" s="52"/>
      <c r="D24" s="53"/>
      <c r="E24" s="16">
        <v>2</v>
      </c>
      <c r="F24" s="16">
        <v>2</v>
      </c>
      <c r="G24" s="16"/>
      <c r="H24" s="16"/>
    </row>
    <row r="25" spans="1:8" s="17" customFormat="1" ht="81.599999999999994" customHeight="1" x14ac:dyDescent="0.25">
      <c r="A25" s="16" t="s">
        <v>43</v>
      </c>
      <c r="B25" s="51" t="s">
        <v>68</v>
      </c>
      <c r="C25" s="52"/>
      <c r="D25" s="53"/>
      <c r="E25" s="16">
        <v>2</v>
      </c>
      <c r="F25" s="16">
        <v>2</v>
      </c>
      <c r="G25" s="16"/>
      <c r="H25" s="16"/>
    </row>
    <row r="26" spans="1:8" s="36" customFormat="1" ht="21" customHeight="1" x14ac:dyDescent="0.25">
      <c r="A26" s="40" t="s">
        <v>2</v>
      </c>
      <c r="B26" s="60" t="s">
        <v>69</v>
      </c>
      <c r="C26" s="61"/>
      <c r="D26" s="62"/>
      <c r="E26" s="14">
        <f>E27+E33+E39</f>
        <v>30</v>
      </c>
      <c r="F26" s="15">
        <f>F27+F33+F39</f>
        <v>24</v>
      </c>
      <c r="G26" s="15">
        <f>G27+G33+G39</f>
        <v>0</v>
      </c>
      <c r="H26" s="40"/>
    </row>
    <row r="27" spans="1:8" s="17" customFormat="1" ht="76.150000000000006" customHeight="1" x14ac:dyDescent="0.25">
      <c r="A27" s="16">
        <v>1</v>
      </c>
      <c r="B27" s="50" t="s">
        <v>4</v>
      </c>
      <c r="C27" s="50"/>
      <c r="D27" s="50"/>
      <c r="E27" s="14">
        <f>SUM(E28:E32)</f>
        <v>10</v>
      </c>
      <c r="F27" s="15">
        <f>SUM(F28:F32)</f>
        <v>8</v>
      </c>
      <c r="G27" s="15">
        <f>SUM(G28:G32)</f>
        <v>0</v>
      </c>
      <c r="H27" s="16"/>
    </row>
    <row r="28" spans="1:8" s="19" customFormat="1" ht="43.9" customHeight="1" x14ac:dyDescent="0.25">
      <c r="A28" s="16" t="s">
        <v>32</v>
      </c>
      <c r="B28" s="51" t="s">
        <v>62</v>
      </c>
      <c r="C28" s="52"/>
      <c r="D28" s="53"/>
      <c r="E28" s="16">
        <v>2</v>
      </c>
      <c r="F28" s="18">
        <v>2</v>
      </c>
      <c r="G28" s="18"/>
      <c r="H28" s="18"/>
    </row>
    <row r="29" spans="1:8" s="19" customFormat="1" ht="48.75" customHeight="1" x14ac:dyDescent="0.25">
      <c r="A29" s="16" t="s">
        <v>33</v>
      </c>
      <c r="B29" s="51" t="s">
        <v>63</v>
      </c>
      <c r="C29" s="52"/>
      <c r="D29" s="53"/>
      <c r="E29" s="16">
        <v>2</v>
      </c>
      <c r="F29" s="18">
        <v>1</v>
      </c>
      <c r="G29" s="18"/>
      <c r="H29" s="18"/>
    </row>
    <row r="30" spans="1:8" s="19" customFormat="1" ht="45.6" customHeight="1" x14ac:dyDescent="0.25">
      <c r="A30" s="16" t="s">
        <v>36</v>
      </c>
      <c r="B30" s="51" t="s">
        <v>64</v>
      </c>
      <c r="C30" s="52"/>
      <c r="D30" s="53"/>
      <c r="E30" s="16">
        <v>2</v>
      </c>
      <c r="F30" s="18">
        <v>2</v>
      </c>
      <c r="G30" s="18"/>
      <c r="H30" s="18"/>
    </row>
    <row r="31" spans="1:8" s="19" customFormat="1" ht="76.150000000000006" customHeight="1" x14ac:dyDescent="0.25">
      <c r="A31" s="16" t="s">
        <v>37</v>
      </c>
      <c r="B31" s="51" t="s">
        <v>70</v>
      </c>
      <c r="C31" s="52"/>
      <c r="D31" s="53"/>
      <c r="E31" s="16">
        <v>2</v>
      </c>
      <c r="F31" s="18">
        <v>2</v>
      </c>
      <c r="G31" s="43"/>
      <c r="H31" s="18"/>
    </row>
    <row r="32" spans="1:8" s="19" customFormat="1" ht="96" customHeight="1" x14ac:dyDescent="0.25">
      <c r="A32" s="16" t="s">
        <v>38</v>
      </c>
      <c r="B32" s="51" t="s">
        <v>31</v>
      </c>
      <c r="C32" s="52"/>
      <c r="D32" s="53"/>
      <c r="E32" s="16">
        <v>2</v>
      </c>
      <c r="F32" s="18">
        <v>1</v>
      </c>
      <c r="G32" s="18"/>
      <c r="H32" s="18"/>
    </row>
    <row r="33" spans="1:8" s="17" customFormat="1" ht="106.15" customHeight="1" x14ac:dyDescent="0.25">
      <c r="A33" s="16">
        <v>2</v>
      </c>
      <c r="B33" s="50" t="s">
        <v>21</v>
      </c>
      <c r="C33" s="50"/>
      <c r="D33" s="50"/>
      <c r="E33" s="14">
        <f>SUM(E34:E38)</f>
        <v>10</v>
      </c>
      <c r="F33" s="15">
        <f>SUM(F34:F38)</f>
        <v>9</v>
      </c>
      <c r="G33" s="15">
        <f>SUM(G34:G38)</f>
        <v>0</v>
      </c>
      <c r="H33" s="16"/>
    </row>
    <row r="34" spans="1:8" s="19" customFormat="1" ht="64.150000000000006" customHeight="1" x14ac:dyDescent="0.25">
      <c r="A34" s="16" t="s">
        <v>39</v>
      </c>
      <c r="B34" s="51" t="s">
        <v>59</v>
      </c>
      <c r="C34" s="52"/>
      <c r="D34" s="53"/>
      <c r="E34" s="16">
        <v>2</v>
      </c>
      <c r="F34" s="18">
        <v>1</v>
      </c>
      <c r="G34" s="18"/>
      <c r="H34" s="18"/>
    </row>
    <row r="35" spans="1:8" s="19" customFormat="1" ht="58.5" customHeight="1" x14ac:dyDescent="0.25">
      <c r="A35" s="16" t="s">
        <v>40</v>
      </c>
      <c r="B35" s="51" t="s">
        <v>60</v>
      </c>
      <c r="C35" s="52"/>
      <c r="D35" s="53"/>
      <c r="E35" s="16">
        <v>2</v>
      </c>
      <c r="F35" s="18">
        <v>2</v>
      </c>
      <c r="G35" s="43"/>
      <c r="H35" s="18"/>
    </row>
    <row r="36" spans="1:8" s="19" customFormat="1" ht="41.45" customHeight="1" x14ac:dyDescent="0.25">
      <c r="A36" s="16" t="s">
        <v>41</v>
      </c>
      <c r="B36" s="51" t="s">
        <v>79</v>
      </c>
      <c r="C36" s="52"/>
      <c r="D36" s="53"/>
      <c r="E36" s="16">
        <v>2</v>
      </c>
      <c r="F36" s="18">
        <v>2</v>
      </c>
      <c r="G36" s="18"/>
      <c r="H36" s="18"/>
    </row>
    <row r="37" spans="1:8" s="19" customFormat="1" ht="47.45" customHeight="1" x14ac:dyDescent="0.25">
      <c r="A37" s="16" t="s">
        <v>42</v>
      </c>
      <c r="B37" s="51" t="s">
        <v>44</v>
      </c>
      <c r="C37" s="52"/>
      <c r="D37" s="53"/>
      <c r="E37" s="16">
        <v>2</v>
      </c>
      <c r="F37" s="18">
        <v>2</v>
      </c>
      <c r="G37" s="18"/>
      <c r="H37" s="18"/>
    </row>
    <row r="38" spans="1:8" s="19" customFormat="1" ht="55.5" customHeight="1" x14ac:dyDescent="0.25">
      <c r="A38" s="16" t="s">
        <v>43</v>
      </c>
      <c r="B38" s="51" t="s">
        <v>50</v>
      </c>
      <c r="C38" s="52"/>
      <c r="D38" s="53"/>
      <c r="E38" s="16">
        <v>2</v>
      </c>
      <c r="F38" s="18">
        <v>2</v>
      </c>
      <c r="G38" s="43"/>
      <c r="H38" s="18"/>
    </row>
    <row r="39" spans="1:8" s="17" customFormat="1" ht="53.25" customHeight="1" x14ac:dyDescent="0.25">
      <c r="A39" s="16">
        <v>3</v>
      </c>
      <c r="B39" s="50" t="s">
        <v>3</v>
      </c>
      <c r="C39" s="50"/>
      <c r="D39" s="50"/>
      <c r="E39" s="14">
        <f>SUM(E40:E44)</f>
        <v>10</v>
      </c>
      <c r="F39" s="15">
        <f>SUM(F40:F44)</f>
        <v>7</v>
      </c>
      <c r="G39" s="15">
        <f>SUM(G40:G44)</f>
        <v>0</v>
      </c>
      <c r="H39" s="16"/>
    </row>
    <row r="40" spans="1:8" s="19" customFormat="1" ht="54" customHeight="1" x14ac:dyDescent="0.25">
      <c r="A40" s="16" t="s">
        <v>45</v>
      </c>
      <c r="B40" s="51" t="s">
        <v>61</v>
      </c>
      <c r="C40" s="52"/>
      <c r="D40" s="53"/>
      <c r="E40" s="16">
        <v>2</v>
      </c>
      <c r="F40" s="18">
        <v>1</v>
      </c>
      <c r="G40" s="18"/>
      <c r="H40" s="18"/>
    </row>
    <row r="41" spans="1:8" s="19" customFormat="1" ht="30" customHeight="1" x14ac:dyDescent="0.25">
      <c r="A41" s="16" t="s">
        <v>46</v>
      </c>
      <c r="B41" s="51" t="s">
        <v>67</v>
      </c>
      <c r="C41" s="52"/>
      <c r="D41" s="53"/>
      <c r="E41" s="16">
        <v>2</v>
      </c>
      <c r="F41" s="18">
        <v>2</v>
      </c>
      <c r="G41" s="18"/>
      <c r="H41" s="18"/>
    </row>
    <row r="42" spans="1:8" s="19" customFormat="1" ht="47.45" customHeight="1" x14ac:dyDescent="0.25">
      <c r="A42" s="16" t="s">
        <v>47</v>
      </c>
      <c r="B42" s="51" t="s">
        <v>75</v>
      </c>
      <c r="C42" s="52"/>
      <c r="D42" s="53"/>
      <c r="E42" s="16">
        <v>2</v>
      </c>
      <c r="F42" s="18">
        <v>1</v>
      </c>
      <c r="G42" s="43"/>
      <c r="H42" s="18"/>
    </row>
    <row r="43" spans="1:8" s="19" customFormat="1" ht="63" customHeight="1" x14ac:dyDescent="0.25">
      <c r="A43" s="16" t="s">
        <v>48</v>
      </c>
      <c r="B43" s="51" t="s">
        <v>51</v>
      </c>
      <c r="C43" s="52"/>
      <c r="D43" s="53"/>
      <c r="E43" s="16">
        <v>2</v>
      </c>
      <c r="F43" s="18">
        <v>2</v>
      </c>
      <c r="G43" s="18"/>
      <c r="H43" s="18"/>
    </row>
    <row r="44" spans="1:8" s="19" customFormat="1" ht="63" customHeight="1" x14ac:dyDescent="0.25">
      <c r="A44" s="16" t="s">
        <v>49</v>
      </c>
      <c r="B44" s="51" t="s">
        <v>72</v>
      </c>
      <c r="C44" s="52"/>
      <c r="D44" s="53"/>
      <c r="E44" s="16">
        <v>2</v>
      </c>
      <c r="F44" s="18">
        <v>1</v>
      </c>
      <c r="G44" s="18"/>
      <c r="H44" s="18"/>
    </row>
    <row r="45" spans="1:8" s="36" customFormat="1" ht="52.5" customHeight="1" x14ac:dyDescent="0.25">
      <c r="A45" s="40" t="s">
        <v>5</v>
      </c>
      <c r="B45" s="57" t="s">
        <v>52</v>
      </c>
      <c r="C45" s="58"/>
      <c r="D45" s="59"/>
      <c r="E45" s="14">
        <v>50</v>
      </c>
      <c r="F45" s="15">
        <f>SUM(F46:F51)</f>
        <v>50</v>
      </c>
      <c r="G45" s="15">
        <f>SUM(G46:G51)</f>
        <v>0</v>
      </c>
      <c r="H45" s="40"/>
    </row>
    <row r="46" spans="1:8" s="17" customFormat="1" ht="30" customHeight="1" x14ac:dyDescent="0.25">
      <c r="A46" s="16"/>
      <c r="B46" s="63" t="s">
        <v>6</v>
      </c>
      <c r="C46" s="64"/>
      <c r="D46" s="65"/>
      <c r="E46" s="16">
        <v>50</v>
      </c>
      <c r="F46" s="16">
        <v>50</v>
      </c>
      <c r="G46" s="16"/>
      <c r="H46" s="16"/>
    </row>
    <row r="47" spans="1:8" s="17" customFormat="1" ht="30" customHeight="1" x14ac:dyDescent="0.25">
      <c r="A47" s="16"/>
      <c r="B47" s="63" t="s">
        <v>7</v>
      </c>
      <c r="C47" s="64"/>
      <c r="D47" s="65"/>
      <c r="E47" s="16">
        <v>45</v>
      </c>
      <c r="F47" s="16"/>
      <c r="G47" s="16"/>
      <c r="H47" s="16"/>
    </row>
    <row r="48" spans="1:8" s="17" customFormat="1" ht="30" customHeight="1" x14ac:dyDescent="0.25">
      <c r="A48" s="16"/>
      <c r="B48" s="63" t="s">
        <v>8</v>
      </c>
      <c r="C48" s="64"/>
      <c r="D48" s="65"/>
      <c r="E48" s="16">
        <v>40</v>
      </c>
      <c r="F48" s="16"/>
      <c r="G48" s="16"/>
      <c r="H48" s="16"/>
    </row>
    <row r="49" spans="1:8" s="17" customFormat="1" ht="30" customHeight="1" x14ac:dyDescent="0.25">
      <c r="A49" s="16"/>
      <c r="B49" s="63" t="s">
        <v>22</v>
      </c>
      <c r="C49" s="64"/>
      <c r="D49" s="65"/>
      <c r="E49" s="16">
        <v>30</v>
      </c>
      <c r="F49" s="16"/>
      <c r="G49" s="16"/>
      <c r="H49" s="16"/>
    </row>
    <row r="50" spans="1:8" s="17" customFormat="1" ht="30" customHeight="1" x14ac:dyDescent="0.25">
      <c r="A50" s="16"/>
      <c r="B50" s="63" t="s">
        <v>23</v>
      </c>
      <c r="C50" s="64"/>
      <c r="D50" s="65"/>
      <c r="E50" s="16">
        <v>25</v>
      </c>
      <c r="F50" s="16"/>
      <c r="G50" s="16"/>
      <c r="H50" s="16"/>
    </row>
    <row r="51" spans="1:8" s="17" customFormat="1" ht="30" customHeight="1" x14ac:dyDescent="0.25">
      <c r="A51" s="16"/>
      <c r="B51" s="63" t="s">
        <v>24</v>
      </c>
      <c r="C51" s="64"/>
      <c r="D51" s="65"/>
      <c r="E51" s="16">
        <v>0</v>
      </c>
      <c r="F51" s="16"/>
      <c r="G51" s="16"/>
      <c r="H51" s="16"/>
    </row>
    <row r="52" spans="1:8" s="36" customFormat="1" ht="30" customHeight="1" x14ac:dyDescent="0.25">
      <c r="A52" s="40"/>
      <c r="B52" s="67" t="s">
        <v>9</v>
      </c>
      <c r="C52" s="68"/>
      <c r="D52" s="69"/>
      <c r="E52" s="40">
        <f>E13+E26+E45</f>
        <v>100</v>
      </c>
      <c r="F52" s="20">
        <f>F13+F26+F45</f>
        <v>93</v>
      </c>
      <c r="G52" s="20">
        <f>G13+G26+G45</f>
        <v>0</v>
      </c>
      <c r="H52" s="40"/>
    </row>
    <row r="53" spans="1:8" ht="9.75" customHeight="1" x14ac:dyDescent="0.25">
      <c r="C53" s="5"/>
      <c r="D53" s="5"/>
    </row>
    <row r="54" spans="1:8" ht="20.25" customHeight="1" x14ac:dyDescent="0.25">
      <c r="B54" s="70" t="s">
        <v>78</v>
      </c>
      <c r="C54" s="70"/>
      <c r="D54" s="70"/>
    </row>
    <row r="55" spans="1:8" s="39" customFormat="1" ht="78" customHeight="1" x14ac:dyDescent="0.25">
      <c r="A55" s="76" t="s">
        <v>17</v>
      </c>
      <c r="B55" s="77"/>
      <c r="C55" s="78"/>
      <c r="D55" s="3" t="s">
        <v>18</v>
      </c>
      <c r="E55" s="3" t="s">
        <v>53</v>
      </c>
      <c r="F55" s="38" t="s">
        <v>81</v>
      </c>
      <c r="G55" s="3" t="s">
        <v>19</v>
      </c>
      <c r="H55" s="37"/>
    </row>
    <row r="56" spans="1:8" ht="34.5" customHeight="1" x14ac:dyDescent="0.25">
      <c r="A56" s="79" t="s">
        <v>11</v>
      </c>
      <c r="B56" s="80"/>
      <c r="C56" s="81"/>
      <c r="D56" s="16" t="s">
        <v>10</v>
      </c>
      <c r="E56" s="16" t="s">
        <v>97</v>
      </c>
      <c r="F56" s="23"/>
      <c r="G56" s="24" t="str">
        <f>IF(AND(80&lt;=G52,G52&lt;100),G52,"")</f>
        <v/>
      </c>
      <c r="H56" s="25"/>
    </row>
    <row r="57" spans="1:8" ht="54.6" customHeight="1" x14ac:dyDescent="0.25">
      <c r="A57" s="79" t="s">
        <v>25</v>
      </c>
      <c r="B57" s="80"/>
      <c r="C57" s="81"/>
      <c r="D57" s="16" t="s">
        <v>12</v>
      </c>
      <c r="E57" s="16"/>
      <c r="F57" s="23"/>
      <c r="G57" s="24" t="str">
        <f>IF(AND(65&lt;=G52,G52&lt;80),G52,"")</f>
        <v/>
      </c>
      <c r="H57" s="25"/>
    </row>
    <row r="58" spans="1:8" ht="51.6" customHeight="1" x14ac:dyDescent="0.25">
      <c r="A58" s="79" t="s">
        <v>14</v>
      </c>
      <c r="B58" s="80"/>
      <c r="C58" s="81"/>
      <c r="D58" s="16" t="s">
        <v>13</v>
      </c>
      <c r="E58" s="16"/>
      <c r="F58" s="23"/>
      <c r="G58" s="24" t="str">
        <f>IF(AND(50&lt;=G52,G52&lt;65),G52,"")</f>
        <v/>
      </c>
      <c r="H58" s="25"/>
    </row>
    <row r="59" spans="1:8" ht="39.6" customHeight="1" x14ac:dyDescent="0.25">
      <c r="A59" s="79" t="s">
        <v>16</v>
      </c>
      <c r="B59" s="80"/>
      <c r="C59" s="81"/>
      <c r="D59" s="16" t="s">
        <v>15</v>
      </c>
      <c r="E59" s="16"/>
      <c r="F59" s="23"/>
      <c r="G59" s="24" t="str">
        <f>IF(AND(0&lt;G52,G52&lt;50),G52,"")</f>
        <v/>
      </c>
      <c r="H59" s="25"/>
    </row>
    <row r="60" spans="1:8" ht="8.4499999999999993" customHeight="1" x14ac:dyDescent="0.25"/>
    <row r="61" spans="1:8" s="26" customFormat="1" ht="20.25" customHeight="1" x14ac:dyDescent="0.25">
      <c r="B61" s="27"/>
      <c r="C61" s="75" t="s">
        <v>86</v>
      </c>
      <c r="D61" s="75"/>
      <c r="E61" s="75"/>
      <c r="F61" s="75"/>
      <c r="G61" s="75"/>
      <c r="H61" s="27"/>
    </row>
    <row r="62" spans="1:8" s="36" customFormat="1" ht="35.25" customHeight="1" x14ac:dyDescent="0.25">
      <c r="C62" s="46" t="s">
        <v>20</v>
      </c>
      <c r="D62" s="66"/>
      <c r="E62" s="66"/>
      <c r="F62" s="66"/>
      <c r="G62" s="66"/>
      <c r="H62" s="28"/>
    </row>
    <row r="63" spans="1:8" x14ac:dyDescent="0.25">
      <c r="D63" s="29"/>
      <c r="E63" s="29"/>
      <c r="F63" s="29"/>
      <c r="G63" s="29"/>
      <c r="H63" s="29"/>
    </row>
    <row r="66" spans="2:8" ht="16.5" x14ac:dyDescent="0.25">
      <c r="D66" s="47" t="s">
        <v>116</v>
      </c>
      <c r="E66" s="47"/>
      <c r="F66" s="47"/>
    </row>
    <row r="68" spans="2:8" x14ac:dyDescent="0.25">
      <c r="B68" s="71" t="s">
        <v>82</v>
      </c>
      <c r="C68" s="71"/>
      <c r="D68" s="71"/>
      <c r="E68" s="71"/>
      <c r="F68" s="71"/>
    </row>
    <row r="69" spans="2:8" ht="100.9" customHeight="1" x14ac:dyDescent="0.25">
      <c r="B69" s="72" t="s">
        <v>83</v>
      </c>
      <c r="C69" s="73"/>
      <c r="D69" s="73"/>
      <c r="E69" s="73"/>
      <c r="F69" s="73"/>
      <c r="G69" s="74"/>
      <c r="H69" s="32"/>
    </row>
    <row r="70" spans="2:8" ht="30.6" customHeight="1" x14ac:dyDescent="0.25">
      <c r="B70" s="33"/>
      <c r="C70" s="75" t="s">
        <v>86</v>
      </c>
      <c r="D70" s="75"/>
      <c r="E70" s="75"/>
      <c r="F70" s="75"/>
      <c r="G70" s="75"/>
      <c r="H70" s="34"/>
    </row>
    <row r="71" spans="2:8" ht="43.15" customHeight="1" x14ac:dyDescent="0.25">
      <c r="B71" s="28"/>
      <c r="C71" s="47" t="s">
        <v>84</v>
      </c>
      <c r="D71" s="47"/>
      <c r="E71" s="47"/>
      <c r="F71" s="47"/>
      <c r="G71" s="47"/>
      <c r="H71" s="35"/>
    </row>
  </sheetData>
  <mergeCells count="62">
    <mergeCell ref="C70:G70"/>
    <mergeCell ref="C71:G71"/>
    <mergeCell ref="A59:C59"/>
    <mergeCell ref="C61:G61"/>
    <mergeCell ref="C62:G62"/>
    <mergeCell ref="D66:F66"/>
    <mergeCell ref="B68:F68"/>
    <mergeCell ref="B69:G69"/>
    <mergeCell ref="B52:D52"/>
    <mergeCell ref="B54:D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1C_T.Đôn</vt:lpstr>
      <vt:lpstr>1C_T.Quốc</vt:lpstr>
      <vt:lpstr>1C_T.Vọng</vt:lpstr>
      <vt:lpstr>1C_T.Dũng</vt:lpstr>
      <vt:lpstr>1C_T.Đoàn</vt:lpstr>
      <vt:lpstr>1C_T.Trường</vt:lpstr>
      <vt:lpstr>1C_T.Tuyên</vt:lpstr>
      <vt:lpstr>'1C_T.Đôn'!Print_Titles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donsky</cp:lastModifiedBy>
  <cp:lastPrinted>2019-01-04T11:11:48Z</cp:lastPrinted>
  <dcterms:created xsi:type="dcterms:W3CDTF">2018-08-07T00:58:29Z</dcterms:created>
  <dcterms:modified xsi:type="dcterms:W3CDTF">2019-01-05T08:40:14Z</dcterms:modified>
</cp:coreProperties>
</file>